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4000" windowHeight="9135"/>
  </bookViews>
  <sheets>
    <sheet name="Data" sheetId="1" r:id="rId1"/>
    <sheet name="Parameters" sheetId="2" r:id="rId2"/>
    <sheet name="Data Checks" sheetId="5" r:id="rId3"/>
    <sheet name="Mortality Table" sheetId="4" r:id="rId4"/>
    <sheet name="AvE" sheetId="3" r:id="rId5"/>
    <sheet name="Projection" sheetId="6" r:id="rId6"/>
  </sheets>
  <definedNames>
    <definedName name="_xlnm._FilterDatabase" localSheetId="2" hidden="1">'Data Checks'!$C$4:$H$301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7" i="6" l="1"/>
  <c r="B6" i="6" l="1"/>
  <c r="C6" i="6"/>
  <c r="B7" i="6"/>
  <c r="C7" i="6"/>
  <c r="B8" i="6"/>
  <c r="C8" i="6"/>
  <c r="C5" i="6"/>
  <c r="B5" i="6"/>
  <c r="D8" i="6"/>
  <c r="D7" i="6"/>
  <c r="D6" i="6"/>
  <c r="D5" i="6"/>
  <c r="E5" i="6" l="1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D53" i="5"/>
  <c r="C13" i="6" l="1"/>
  <c r="E6" i="6"/>
  <c r="H13" i="6" s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4" i="4"/>
  <c r="G4" i="4"/>
  <c r="H4" i="4" s="1"/>
  <c r="G5" i="4"/>
  <c r="C5" i="3"/>
  <c r="D5" i="3" s="1"/>
  <c r="C5" i="5"/>
  <c r="H5" i="5" s="1"/>
  <c r="D5" i="5"/>
  <c r="M5" i="5" s="1"/>
  <c r="L7" i="5"/>
  <c r="L8" i="5"/>
  <c r="L9" i="5"/>
  <c r="Q9" i="5" s="1"/>
  <c r="L10" i="5"/>
  <c r="L12" i="5"/>
  <c r="L13" i="5"/>
  <c r="L15" i="5"/>
  <c r="Q15" i="5" s="1"/>
  <c r="L17" i="5"/>
  <c r="L18" i="5"/>
  <c r="L19" i="5"/>
  <c r="P19" i="5" s="1"/>
  <c r="L20" i="5"/>
  <c r="Q20" i="5" s="1"/>
  <c r="L22" i="5"/>
  <c r="L24" i="5"/>
  <c r="L25" i="5"/>
  <c r="L26" i="5"/>
  <c r="Q26" i="5" s="1"/>
  <c r="L27" i="5"/>
  <c r="L28" i="5"/>
  <c r="L31" i="5"/>
  <c r="L33" i="5"/>
  <c r="Q33" i="5" s="1"/>
  <c r="L34" i="5"/>
  <c r="Q34" i="5" s="1"/>
  <c r="L35" i="5"/>
  <c r="L36" i="5"/>
  <c r="Q36" i="5" s="1"/>
  <c r="L37" i="5"/>
  <c r="Q37" i="5" s="1"/>
  <c r="L38" i="5"/>
  <c r="L39" i="5"/>
  <c r="P39" i="5" s="1"/>
  <c r="L41" i="5"/>
  <c r="L42" i="5"/>
  <c r="Q42" i="5" s="1"/>
  <c r="L43" i="5"/>
  <c r="L44" i="5"/>
  <c r="Q44" i="5" s="1"/>
  <c r="L45" i="5"/>
  <c r="L46" i="5"/>
  <c r="Q46" i="5" s="1"/>
  <c r="L47" i="5"/>
  <c r="L48" i="5"/>
  <c r="P48" i="5" s="1"/>
  <c r="L49" i="5"/>
  <c r="L50" i="5"/>
  <c r="Q50" i="5" s="1"/>
  <c r="L51" i="5"/>
  <c r="L54" i="5"/>
  <c r="Q54" i="5" s="1"/>
  <c r="L55" i="5"/>
  <c r="L56" i="5"/>
  <c r="Q56" i="5" s="1"/>
  <c r="L57" i="5"/>
  <c r="L58" i="5"/>
  <c r="Q58" i="5" s="1"/>
  <c r="L59" i="5"/>
  <c r="L60" i="5"/>
  <c r="Q60" i="5" s="1"/>
  <c r="L62" i="5"/>
  <c r="L63" i="5"/>
  <c r="Q63" i="5" s="1"/>
  <c r="L66" i="5"/>
  <c r="L67" i="5"/>
  <c r="Q67" i="5" s="1"/>
  <c r="L68" i="5"/>
  <c r="L71" i="5"/>
  <c r="L74" i="5"/>
  <c r="L75" i="5"/>
  <c r="Q75" i="5" s="1"/>
  <c r="L76" i="5"/>
  <c r="L77" i="5"/>
  <c r="Q77" i="5" s="1"/>
  <c r="L78" i="5"/>
  <c r="L81" i="5"/>
  <c r="P81" i="5" s="1"/>
  <c r="L83" i="5"/>
  <c r="L84" i="5"/>
  <c r="P84" i="5" s="1"/>
  <c r="L85" i="5"/>
  <c r="L86" i="5"/>
  <c r="Q86" i="5" s="1"/>
  <c r="L88" i="5"/>
  <c r="P88" i="5" s="1"/>
  <c r="L91" i="5"/>
  <c r="L92" i="5"/>
  <c r="Q92" i="5" s="1"/>
  <c r="L93" i="5"/>
  <c r="Q93" i="5" s="1"/>
  <c r="L94" i="5"/>
  <c r="L95" i="5"/>
  <c r="L97" i="5"/>
  <c r="L100" i="5"/>
  <c r="Q100" i="5" s="1"/>
  <c r="L101" i="5"/>
  <c r="L102" i="5"/>
  <c r="Q102" i="5" s="1"/>
  <c r="L104" i="5"/>
  <c r="Q104" i="5" s="1"/>
  <c r="L105" i="5"/>
  <c r="P105" i="5" s="1"/>
  <c r="L106" i="5"/>
  <c r="L107" i="5"/>
  <c r="P107" i="5" s="1"/>
  <c r="L108" i="5"/>
  <c r="Q108" i="5" s="1"/>
  <c r="L109" i="5"/>
  <c r="Q109" i="5" s="1"/>
  <c r="L112" i="5"/>
  <c r="L113" i="5"/>
  <c r="Q113" i="5" s="1"/>
  <c r="L115" i="5"/>
  <c r="L116" i="5"/>
  <c r="Q116" i="5" s="1"/>
  <c r="L118" i="5"/>
  <c r="L119" i="5"/>
  <c r="P119" i="5" s="1"/>
  <c r="L120" i="5"/>
  <c r="L122" i="5"/>
  <c r="Q122" i="5" s="1"/>
  <c r="L123" i="5"/>
  <c r="Q123" i="5" s="1"/>
  <c r="L124" i="5"/>
  <c r="Q124" i="5" s="1"/>
  <c r="L126" i="5"/>
  <c r="G130" i="5"/>
  <c r="L131" i="5"/>
  <c r="L132" i="5"/>
  <c r="L133" i="5"/>
  <c r="L134" i="5"/>
  <c r="L135" i="5"/>
  <c r="L136" i="5"/>
  <c r="L139" i="5"/>
  <c r="L141" i="5"/>
  <c r="Q141" i="5" s="1"/>
  <c r="L143" i="5"/>
  <c r="L144" i="5"/>
  <c r="P144" i="5" s="1"/>
  <c r="L145" i="5"/>
  <c r="L149" i="5"/>
  <c r="Q149" i="5" s="1"/>
  <c r="L150" i="5"/>
  <c r="Q150" i="5" s="1"/>
  <c r="L151" i="5"/>
  <c r="Q151" i="5" s="1"/>
  <c r="L152" i="5"/>
  <c r="L156" i="5"/>
  <c r="Q156" i="5" s="1"/>
  <c r="L157" i="5"/>
  <c r="L159" i="5"/>
  <c r="Q159" i="5" s="1"/>
  <c r="L160" i="5"/>
  <c r="L163" i="5"/>
  <c r="Q163" i="5" s="1"/>
  <c r="L164" i="5"/>
  <c r="L165" i="5"/>
  <c r="L166" i="5"/>
  <c r="Q166" i="5" s="1"/>
  <c r="L167" i="5"/>
  <c r="P167" i="5" s="1"/>
  <c r="L168" i="5"/>
  <c r="L173" i="5"/>
  <c r="P173" i="5" s="1"/>
  <c r="L175" i="5"/>
  <c r="Q175" i="5" s="1"/>
  <c r="L176" i="5"/>
  <c r="Q176" i="5" s="1"/>
  <c r="L181" i="5"/>
  <c r="L182" i="5"/>
  <c r="Q182" i="5" s="1"/>
  <c r="L187" i="5"/>
  <c r="Q187" i="5" s="1"/>
  <c r="L188" i="5"/>
  <c r="Q188" i="5" s="1"/>
  <c r="L192" i="5"/>
  <c r="H226" i="5"/>
  <c r="L255" i="5"/>
  <c r="L260" i="5"/>
  <c r="Q260" i="5" s="1"/>
  <c r="L266" i="5"/>
  <c r="L267" i="5"/>
  <c r="Q267" i="5" s="1"/>
  <c r="L270" i="5"/>
  <c r="Q270" i="5" s="1"/>
  <c r="L278" i="5"/>
  <c r="P278" i="5" s="1"/>
  <c r="L286" i="5"/>
  <c r="Q286" i="5" s="1"/>
  <c r="H289" i="5"/>
  <c r="L290" i="5"/>
  <c r="Q290" i="5" s="1"/>
  <c r="L291" i="5"/>
  <c r="Q291" i="5" s="1"/>
  <c r="L296" i="5"/>
  <c r="D6" i="5"/>
  <c r="D7" i="5"/>
  <c r="M7" i="5" s="1"/>
  <c r="D8" i="5"/>
  <c r="M8" i="5"/>
  <c r="R8" i="5" s="1"/>
  <c r="D9" i="5"/>
  <c r="M9" i="5" s="1"/>
  <c r="D10" i="5"/>
  <c r="M10" i="5"/>
  <c r="D11" i="5"/>
  <c r="D12" i="5"/>
  <c r="M12" i="5" s="1"/>
  <c r="D13" i="5"/>
  <c r="M13" i="5" s="1"/>
  <c r="D14" i="5"/>
  <c r="M14" i="5"/>
  <c r="R14" i="5" s="1"/>
  <c r="D15" i="5"/>
  <c r="M15" i="5" s="1"/>
  <c r="D16" i="5"/>
  <c r="M16" i="5"/>
  <c r="D17" i="5"/>
  <c r="D18" i="5"/>
  <c r="M18" i="5"/>
  <c r="D19" i="5"/>
  <c r="M19" i="5" s="1"/>
  <c r="D20" i="5"/>
  <c r="D21" i="5"/>
  <c r="M21" i="5" s="1"/>
  <c r="D22" i="5"/>
  <c r="M22" i="5"/>
  <c r="S22" i="5" s="1"/>
  <c r="D23" i="5"/>
  <c r="D24" i="5"/>
  <c r="M24" i="5" s="1"/>
  <c r="D25" i="5"/>
  <c r="M25" i="5" s="1"/>
  <c r="D26" i="5"/>
  <c r="M26" i="5"/>
  <c r="S26" i="5" s="1"/>
  <c r="D27" i="5"/>
  <c r="M27" i="5" s="1"/>
  <c r="D28" i="5"/>
  <c r="M28" i="5" s="1"/>
  <c r="D29" i="5"/>
  <c r="M29" i="5" s="1"/>
  <c r="D30" i="5"/>
  <c r="D31" i="5"/>
  <c r="M31" i="5" s="1"/>
  <c r="D32" i="5"/>
  <c r="M32" i="5" s="1"/>
  <c r="S32" i="5" s="1"/>
  <c r="D33" i="5"/>
  <c r="D34" i="5"/>
  <c r="M34" i="5"/>
  <c r="D35" i="5"/>
  <c r="M35" i="5" s="1"/>
  <c r="D36" i="5"/>
  <c r="D37" i="5"/>
  <c r="M37" i="5" s="1"/>
  <c r="D38" i="5"/>
  <c r="M38" i="5"/>
  <c r="S38" i="5" s="1"/>
  <c r="D39" i="5"/>
  <c r="D40" i="5"/>
  <c r="M40" i="5" s="1"/>
  <c r="D41" i="5"/>
  <c r="M41" i="5" s="1"/>
  <c r="D42" i="5"/>
  <c r="M42" i="5"/>
  <c r="S42" i="5" s="1"/>
  <c r="D43" i="5"/>
  <c r="M43" i="5" s="1"/>
  <c r="D44" i="5"/>
  <c r="M44" i="5" s="1"/>
  <c r="D45" i="5"/>
  <c r="M45" i="5" s="1"/>
  <c r="D46" i="5"/>
  <c r="D47" i="5"/>
  <c r="M47" i="5" s="1"/>
  <c r="D49" i="5"/>
  <c r="M49" i="5" s="1"/>
  <c r="S49" i="5" s="1"/>
  <c r="D50" i="5"/>
  <c r="D51" i="5"/>
  <c r="M51" i="5"/>
  <c r="D52" i="5"/>
  <c r="M52" i="5" s="1"/>
  <c r="D54" i="5"/>
  <c r="D55" i="5"/>
  <c r="M55" i="5" s="1"/>
  <c r="D56" i="5"/>
  <c r="M56" i="5"/>
  <c r="S56" i="5" s="1"/>
  <c r="D57" i="5"/>
  <c r="D58" i="5"/>
  <c r="M58" i="5" s="1"/>
  <c r="D59" i="5"/>
  <c r="M59" i="5" s="1"/>
  <c r="D60" i="5"/>
  <c r="M60" i="5"/>
  <c r="S60" i="5" s="1"/>
  <c r="D61" i="5"/>
  <c r="M61" i="5" s="1"/>
  <c r="D62" i="5"/>
  <c r="M62" i="5" s="1"/>
  <c r="D63" i="5"/>
  <c r="M63" i="5" s="1"/>
  <c r="D64" i="5"/>
  <c r="D66" i="5"/>
  <c r="M66" i="5" s="1"/>
  <c r="D67" i="5"/>
  <c r="M67" i="5" s="1"/>
  <c r="S67" i="5" s="1"/>
  <c r="D68" i="5"/>
  <c r="D69" i="5"/>
  <c r="M69" i="5"/>
  <c r="D70" i="5"/>
  <c r="M70" i="5" s="1"/>
  <c r="D71" i="5"/>
  <c r="D72" i="5"/>
  <c r="M72" i="5" s="1"/>
  <c r="D73" i="5"/>
  <c r="M73" i="5"/>
  <c r="S73" i="5" s="1"/>
  <c r="D74" i="5"/>
  <c r="D75" i="5"/>
  <c r="M75" i="5" s="1"/>
  <c r="D76" i="5"/>
  <c r="M76" i="5" s="1"/>
  <c r="D77" i="5"/>
  <c r="M77" i="5"/>
  <c r="S77" i="5" s="1"/>
  <c r="D78" i="5"/>
  <c r="M78" i="5" s="1"/>
  <c r="D79" i="5"/>
  <c r="M79" i="5" s="1"/>
  <c r="D80" i="5"/>
  <c r="M80" i="5" s="1"/>
  <c r="D81" i="5"/>
  <c r="D82" i="5"/>
  <c r="M82" i="5" s="1"/>
  <c r="D83" i="5"/>
  <c r="M83" i="5" s="1"/>
  <c r="S83" i="5" s="1"/>
  <c r="D84" i="5"/>
  <c r="D85" i="5"/>
  <c r="M85" i="5"/>
  <c r="D86" i="5"/>
  <c r="M86" i="5" s="1"/>
  <c r="D87" i="5"/>
  <c r="D88" i="5"/>
  <c r="M88" i="5" s="1"/>
  <c r="D89" i="5"/>
  <c r="M89" i="5"/>
  <c r="S89" i="5" s="1"/>
  <c r="D90" i="5"/>
  <c r="D91" i="5"/>
  <c r="M91" i="5" s="1"/>
  <c r="D92" i="5"/>
  <c r="M92" i="5" s="1"/>
  <c r="D93" i="5"/>
  <c r="M93" i="5"/>
  <c r="S93" i="5" s="1"/>
  <c r="D94" i="5"/>
  <c r="M94" i="5" s="1"/>
  <c r="D95" i="5"/>
  <c r="M95" i="5" s="1"/>
  <c r="D96" i="5"/>
  <c r="M96" i="5" s="1"/>
  <c r="D97" i="5"/>
  <c r="D98" i="5"/>
  <c r="M98" i="5" s="1"/>
  <c r="D99" i="5"/>
  <c r="M99" i="5" s="1"/>
  <c r="S99" i="5" s="1"/>
  <c r="D100" i="5"/>
  <c r="D101" i="5"/>
  <c r="M101" i="5"/>
  <c r="D102" i="5"/>
  <c r="M102" i="5" s="1"/>
  <c r="D103" i="5"/>
  <c r="D104" i="5"/>
  <c r="M104" i="5" s="1"/>
  <c r="D105" i="5"/>
  <c r="M105" i="5"/>
  <c r="S105" i="5" s="1"/>
  <c r="D106" i="5"/>
  <c r="D107" i="5"/>
  <c r="M107" i="5" s="1"/>
  <c r="D108" i="5"/>
  <c r="M108" i="5" s="1"/>
  <c r="D109" i="5"/>
  <c r="M109" i="5"/>
  <c r="S109" i="5" s="1"/>
  <c r="D110" i="5"/>
  <c r="M110" i="5" s="1"/>
  <c r="D111" i="5"/>
  <c r="M111" i="5" s="1"/>
  <c r="D112" i="5"/>
  <c r="M112" i="5" s="1"/>
  <c r="D113" i="5"/>
  <c r="D114" i="5"/>
  <c r="M114" i="5" s="1"/>
  <c r="D115" i="5"/>
  <c r="M115" i="5" s="1"/>
  <c r="D116" i="5"/>
  <c r="D117" i="5"/>
  <c r="M117" i="5" s="1"/>
  <c r="R117" i="5" s="1"/>
  <c r="D118" i="5"/>
  <c r="M118" i="5" s="1"/>
  <c r="D119" i="5"/>
  <c r="M119" i="5" s="1"/>
  <c r="R119" i="5" s="1"/>
  <c r="D120" i="5"/>
  <c r="D121" i="5"/>
  <c r="M121" i="5"/>
  <c r="D122" i="5"/>
  <c r="M122" i="5" s="1"/>
  <c r="S122" i="5" s="1"/>
  <c r="D123" i="5"/>
  <c r="M123" i="5" s="1"/>
  <c r="D124" i="5"/>
  <c r="M124" i="5" s="1"/>
  <c r="D125" i="5"/>
  <c r="J125" i="5" s="1"/>
  <c r="M125" i="5"/>
  <c r="R125" i="5" s="1"/>
  <c r="D126" i="5"/>
  <c r="D127" i="5"/>
  <c r="M127" i="5"/>
  <c r="R127" i="5" s="1"/>
  <c r="D128" i="5"/>
  <c r="M128" i="5" s="1"/>
  <c r="R128" i="5" s="1"/>
  <c r="D129" i="5"/>
  <c r="D130" i="5"/>
  <c r="M130" i="5" s="1"/>
  <c r="S130" i="5" s="1"/>
  <c r="D131" i="5"/>
  <c r="M131" i="5" s="1"/>
  <c r="R131" i="5" s="1"/>
  <c r="D132" i="5"/>
  <c r="M132" i="5" s="1"/>
  <c r="S132" i="5" s="1"/>
  <c r="D133" i="5"/>
  <c r="D134" i="5"/>
  <c r="M134" i="5" s="1"/>
  <c r="D135" i="5"/>
  <c r="M135" i="5" s="1"/>
  <c r="S135" i="5" s="1"/>
  <c r="D136" i="5"/>
  <c r="D137" i="5"/>
  <c r="M137" i="5"/>
  <c r="D138" i="5"/>
  <c r="D139" i="5"/>
  <c r="M139" i="5" s="1"/>
  <c r="D140" i="5"/>
  <c r="M140" i="5"/>
  <c r="D141" i="5"/>
  <c r="M141" i="5" s="1"/>
  <c r="D142" i="5"/>
  <c r="D143" i="5"/>
  <c r="M143" i="5" s="1"/>
  <c r="D144" i="5"/>
  <c r="M144" i="5"/>
  <c r="S144" i="5" s="1"/>
  <c r="D145" i="5"/>
  <c r="M145" i="5" s="1"/>
  <c r="D146" i="5"/>
  <c r="M146" i="5" s="1"/>
  <c r="D147" i="5"/>
  <c r="M147" i="5" s="1"/>
  <c r="R147" i="5" s="1"/>
  <c r="D148" i="5"/>
  <c r="M148" i="5"/>
  <c r="S148" i="5" s="1"/>
  <c r="D149" i="5"/>
  <c r="M149" i="5" s="1"/>
  <c r="D150" i="5"/>
  <c r="M150" i="5" s="1"/>
  <c r="R150" i="5" s="1"/>
  <c r="D151" i="5"/>
  <c r="M151" i="5" s="1"/>
  <c r="S151" i="5" s="1"/>
  <c r="D152" i="5"/>
  <c r="D153" i="5"/>
  <c r="M153" i="5" s="1"/>
  <c r="R153" i="5" s="1"/>
  <c r="D154" i="5"/>
  <c r="M154" i="5" s="1"/>
  <c r="S154" i="5" s="1"/>
  <c r="D155" i="5"/>
  <c r="D156" i="5"/>
  <c r="M156" i="5"/>
  <c r="D157" i="5"/>
  <c r="M157" i="5" s="1"/>
  <c r="D158" i="5"/>
  <c r="M158" i="5" s="1"/>
  <c r="R158" i="5" s="1"/>
  <c r="D159" i="5"/>
  <c r="M159" i="5" s="1"/>
  <c r="D160" i="5"/>
  <c r="M160" i="5"/>
  <c r="S160" i="5" s="1"/>
  <c r="D161" i="5"/>
  <c r="D162" i="5"/>
  <c r="M162" i="5" s="1"/>
  <c r="D163" i="5"/>
  <c r="M163" i="5" s="1"/>
  <c r="R163" i="5" s="1"/>
  <c r="D164" i="5"/>
  <c r="M164" i="5"/>
  <c r="R164" i="5" s="1"/>
  <c r="D165" i="5"/>
  <c r="M165" i="5" s="1"/>
  <c r="D166" i="5"/>
  <c r="M166" i="5" s="1"/>
  <c r="S166" i="5" s="1"/>
  <c r="D167" i="5"/>
  <c r="M167" i="5" s="1"/>
  <c r="R167" i="5" s="1"/>
  <c r="D168" i="5"/>
  <c r="D169" i="5"/>
  <c r="M169" i="5" s="1"/>
  <c r="R169" i="5" s="1"/>
  <c r="D170" i="5"/>
  <c r="M170" i="5" s="1"/>
  <c r="R170" i="5" s="1"/>
  <c r="D171" i="5"/>
  <c r="M171" i="5" s="1"/>
  <c r="R171" i="5" s="1"/>
  <c r="D172" i="5"/>
  <c r="M172" i="5"/>
  <c r="D173" i="5"/>
  <c r="M173" i="5" s="1"/>
  <c r="D174" i="5"/>
  <c r="D175" i="5"/>
  <c r="M175" i="5" s="1"/>
  <c r="D176" i="5"/>
  <c r="M176" i="5"/>
  <c r="S176" i="5" s="1"/>
  <c r="D177" i="5"/>
  <c r="M177" i="5" s="1"/>
  <c r="R177" i="5" s="1"/>
  <c r="D178" i="5"/>
  <c r="M178" i="5" s="1"/>
  <c r="D179" i="5"/>
  <c r="M179" i="5" s="1"/>
  <c r="R179" i="5" s="1"/>
  <c r="D180" i="5"/>
  <c r="M180" i="5"/>
  <c r="R180" i="5" s="1"/>
  <c r="D181" i="5"/>
  <c r="M181" i="5" s="1"/>
  <c r="D182" i="5"/>
  <c r="M182" i="5" s="1"/>
  <c r="R182" i="5" s="1"/>
  <c r="D183" i="5"/>
  <c r="M183" i="5" s="1"/>
  <c r="S183" i="5" s="1"/>
  <c r="D184" i="5"/>
  <c r="D185" i="5"/>
  <c r="M185" i="5" s="1"/>
  <c r="R185" i="5" s="1"/>
  <c r="D186" i="5"/>
  <c r="M186" i="5" s="1"/>
  <c r="S186" i="5" s="1"/>
  <c r="D187" i="5"/>
  <c r="D188" i="5"/>
  <c r="M188" i="5"/>
  <c r="D189" i="5"/>
  <c r="M189" i="5" s="1"/>
  <c r="D190" i="5"/>
  <c r="M190" i="5" s="1"/>
  <c r="R190" i="5" s="1"/>
  <c r="D191" i="5"/>
  <c r="M191" i="5" s="1"/>
  <c r="D192" i="5"/>
  <c r="M192" i="5"/>
  <c r="S192" i="5" s="1"/>
  <c r="D193" i="5"/>
  <c r="D194" i="5"/>
  <c r="M194" i="5" s="1"/>
  <c r="D195" i="5"/>
  <c r="M195" i="5" s="1"/>
  <c r="R195" i="5" s="1"/>
  <c r="D196" i="5"/>
  <c r="M196" i="5"/>
  <c r="S196" i="5" s="1"/>
  <c r="D197" i="5"/>
  <c r="M197" i="5" s="1"/>
  <c r="D198" i="5"/>
  <c r="M198" i="5" s="1"/>
  <c r="S198" i="5" s="1"/>
  <c r="D199" i="5"/>
  <c r="M199" i="5" s="1"/>
  <c r="R199" i="5" s="1"/>
  <c r="D200" i="5"/>
  <c r="D201" i="5"/>
  <c r="M201" i="5" s="1"/>
  <c r="R201" i="5" s="1"/>
  <c r="D202" i="5"/>
  <c r="M202" i="5" s="1"/>
  <c r="R202" i="5" s="1"/>
  <c r="D203" i="5"/>
  <c r="M203" i="5" s="1"/>
  <c r="D204" i="5"/>
  <c r="M204" i="5"/>
  <c r="D205" i="5"/>
  <c r="M205" i="5" s="1"/>
  <c r="D206" i="5"/>
  <c r="D207" i="5"/>
  <c r="M207" i="5" s="1"/>
  <c r="D208" i="5"/>
  <c r="M208" i="5"/>
  <c r="S208" i="5" s="1"/>
  <c r="D209" i="5"/>
  <c r="M209" i="5" s="1"/>
  <c r="D210" i="5"/>
  <c r="M210" i="5" s="1"/>
  <c r="D211" i="5"/>
  <c r="M211" i="5" s="1"/>
  <c r="R211" i="5" s="1"/>
  <c r="D212" i="5"/>
  <c r="M212" i="5"/>
  <c r="S212" i="5" s="1"/>
  <c r="D213" i="5"/>
  <c r="M213" i="5" s="1"/>
  <c r="D214" i="5"/>
  <c r="M214" i="5" s="1"/>
  <c r="R214" i="5" s="1"/>
  <c r="D215" i="5"/>
  <c r="M215" i="5" s="1"/>
  <c r="S215" i="5" s="1"/>
  <c r="D216" i="5"/>
  <c r="D217" i="5"/>
  <c r="M217" i="5" s="1"/>
  <c r="R217" i="5" s="1"/>
  <c r="D218" i="5"/>
  <c r="M218" i="5" s="1"/>
  <c r="S218" i="5" s="1"/>
  <c r="D219" i="5"/>
  <c r="D220" i="5"/>
  <c r="M220" i="5"/>
  <c r="D221" i="5"/>
  <c r="M221" i="5" s="1"/>
  <c r="D222" i="5"/>
  <c r="M222" i="5" s="1"/>
  <c r="S222" i="5" s="1"/>
  <c r="D223" i="5"/>
  <c r="M223" i="5" s="1"/>
  <c r="D224" i="5"/>
  <c r="M224" i="5"/>
  <c r="S224" i="5" s="1"/>
  <c r="D225" i="5"/>
  <c r="D226" i="5"/>
  <c r="M226" i="5" s="1"/>
  <c r="D227" i="5"/>
  <c r="M227" i="5" s="1"/>
  <c r="R227" i="5" s="1"/>
  <c r="D228" i="5"/>
  <c r="M228" i="5"/>
  <c r="R228" i="5" s="1"/>
  <c r="D229" i="5"/>
  <c r="M229" i="5" s="1"/>
  <c r="D230" i="5"/>
  <c r="M230" i="5" s="1"/>
  <c r="R230" i="5" s="1"/>
  <c r="D231" i="5"/>
  <c r="M231" i="5" s="1"/>
  <c r="R231" i="5" s="1"/>
  <c r="D232" i="5"/>
  <c r="D233" i="5"/>
  <c r="M233" i="5" s="1"/>
  <c r="R233" i="5" s="1"/>
  <c r="D234" i="5"/>
  <c r="M234" i="5" s="1"/>
  <c r="R234" i="5" s="1"/>
  <c r="D235" i="5"/>
  <c r="M235" i="5" s="1"/>
  <c r="R235" i="5" s="1"/>
  <c r="D236" i="5"/>
  <c r="M236" i="5"/>
  <c r="D237" i="5"/>
  <c r="M237" i="5" s="1"/>
  <c r="D238" i="5"/>
  <c r="D239" i="5"/>
  <c r="M239" i="5" s="1"/>
  <c r="D240" i="5"/>
  <c r="M240" i="5"/>
  <c r="S240" i="5" s="1"/>
  <c r="D241" i="5"/>
  <c r="M241" i="5" s="1"/>
  <c r="R241" i="5" s="1"/>
  <c r="D242" i="5"/>
  <c r="M242" i="5" s="1"/>
  <c r="D243" i="5"/>
  <c r="M243" i="5" s="1"/>
  <c r="R243" i="5" s="1"/>
  <c r="D244" i="5"/>
  <c r="M244" i="5"/>
  <c r="R244" i="5" s="1"/>
  <c r="D245" i="5"/>
  <c r="M245" i="5" s="1"/>
  <c r="D246" i="5"/>
  <c r="M246" i="5" s="1"/>
  <c r="S246" i="5" s="1"/>
  <c r="D247" i="5"/>
  <c r="M247" i="5" s="1"/>
  <c r="S247" i="5" s="1"/>
  <c r="D248" i="5"/>
  <c r="D249" i="5"/>
  <c r="M249" i="5" s="1"/>
  <c r="R249" i="5" s="1"/>
  <c r="D250" i="5"/>
  <c r="M250" i="5" s="1"/>
  <c r="S250" i="5" s="1"/>
  <c r="D251" i="5"/>
  <c r="D252" i="5"/>
  <c r="M252" i="5"/>
  <c r="D253" i="5"/>
  <c r="M253" i="5" s="1"/>
  <c r="D254" i="5"/>
  <c r="D255" i="5"/>
  <c r="M255" i="5" s="1"/>
  <c r="D256" i="5"/>
  <c r="M256" i="5"/>
  <c r="S256" i="5" s="1"/>
  <c r="D257" i="5"/>
  <c r="D258" i="5"/>
  <c r="M258" i="5" s="1"/>
  <c r="D259" i="5"/>
  <c r="M259" i="5" s="1"/>
  <c r="R259" i="5" s="1"/>
  <c r="D260" i="5"/>
  <c r="M260" i="5"/>
  <c r="S260" i="5" s="1"/>
  <c r="D261" i="5"/>
  <c r="M261" i="5" s="1"/>
  <c r="D262" i="5"/>
  <c r="M262" i="5" s="1"/>
  <c r="S262" i="5" s="1"/>
  <c r="D263" i="5"/>
  <c r="M263" i="5" s="1"/>
  <c r="R263" i="5" s="1"/>
  <c r="D264" i="5"/>
  <c r="D265" i="5"/>
  <c r="M265" i="5" s="1"/>
  <c r="R265" i="5" s="1"/>
  <c r="D266" i="5"/>
  <c r="M266" i="5" s="1"/>
  <c r="R266" i="5" s="1"/>
  <c r="D267" i="5"/>
  <c r="D268" i="5"/>
  <c r="M268" i="5"/>
  <c r="D269" i="5"/>
  <c r="M269" i="5" s="1"/>
  <c r="D270" i="5"/>
  <c r="D271" i="5"/>
  <c r="M271" i="5" s="1"/>
  <c r="D272" i="5"/>
  <c r="M272" i="5"/>
  <c r="S272" i="5" s="1"/>
  <c r="D273" i="5"/>
  <c r="M273" i="5" s="1"/>
  <c r="D274" i="5"/>
  <c r="M274" i="5" s="1"/>
  <c r="D275" i="5"/>
  <c r="M275" i="5" s="1"/>
  <c r="R275" i="5" s="1"/>
  <c r="D276" i="5"/>
  <c r="M276" i="5"/>
  <c r="S276" i="5" s="1"/>
  <c r="D277" i="5"/>
  <c r="M277" i="5" s="1"/>
  <c r="D278" i="5"/>
  <c r="M278" i="5" s="1"/>
  <c r="R278" i="5" s="1"/>
  <c r="D279" i="5"/>
  <c r="M279" i="5" s="1"/>
  <c r="S279" i="5" s="1"/>
  <c r="D280" i="5"/>
  <c r="D281" i="5"/>
  <c r="M281" i="5" s="1"/>
  <c r="R281" i="5" s="1"/>
  <c r="D282" i="5"/>
  <c r="M282" i="5" s="1"/>
  <c r="S282" i="5" s="1"/>
  <c r="D283" i="5"/>
  <c r="D284" i="5"/>
  <c r="M284" i="5"/>
  <c r="D285" i="5"/>
  <c r="M285" i="5" s="1"/>
  <c r="D286" i="5"/>
  <c r="D287" i="5"/>
  <c r="M287" i="5" s="1"/>
  <c r="D288" i="5"/>
  <c r="M288" i="5"/>
  <c r="S288" i="5" s="1"/>
  <c r="D289" i="5"/>
  <c r="D290" i="5"/>
  <c r="M290" i="5" s="1"/>
  <c r="D291" i="5"/>
  <c r="M291" i="5" s="1"/>
  <c r="R291" i="5" s="1"/>
  <c r="D292" i="5"/>
  <c r="J292" i="5" s="1"/>
  <c r="M292" i="5"/>
  <c r="R292" i="5" s="1"/>
  <c r="D293" i="5"/>
  <c r="M293" i="5" s="1"/>
  <c r="D294" i="5"/>
  <c r="M294" i="5" s="1"/>
  <c r="R294" i="5" s="1"/>
  <c r="D295" i="5"/>
  <c r="M295" i="5" s="1"/>
  <c r="R295" i="5" s="1"/>
  <c r="D296" i="5"/>
  <c r="D297" i="5"/>
  <c r="M297" i="5" s="1"/>
  <c r="R297" i="5" s="1"/>
  <c r="D298" i="5"/>
  <c r="M298" i="5" s="1"/>
  <c r="R298" i="5" s="1"/>
  <c r="D299" i="5"/>
  <c r="D300" i="5"/>
  <c r="M300" i="5"/>
  <c r="D301" i="5"/>
  <c r="M301" i="5" s="1"/>
  <c r="B6" i="3"/>
  <c r="C6" i="3" s="1"/>
  <c r="E5" i="3"/>
  <c r="G5" i="3" s="1"/>
  <c r="E6" i="3"/>
  <c r="E7" i="3"/>
  <c r="E8" i="3"/>
  <c r="E12" i="3" s="1"/>
  <c r="E9" i="3"/>
  <c r="E10" i="3"/>
  <c r="B14" i="6"/>
  <c r="B15" i="6"/>
  <c r="B16" i="6" s="1"/>
  <c r="B17" i="6" s="1"/>
  <c r="B18" i="6" s="1"/>
  <c r="B19" i="6" s="1"/>
  <c r="B20" i="6" s="1"/>
  <c r="B21" i="6" s="1"/>
  <c r="B22" i="6" s="1"/>
  <c r="L9" i="1"/>
  <c r="M9" i="1" s="1"/>
  <c r="Q232" i="5"/>
  <c r="P232" i="5"/>
  <c r="Q80" i="5"/>
  <c r="P80" i="5"/>
  <c r="S65" i="5"/>
  <c r="R65" i="5"/>
  <c r="Q65" i="5"/>
  <c r="P65" i="5"/>
  <c r="S48" i="5"/>
  <c r="R48" i="5"/>
  <c r="Q16" i="5"/>
  <c r="P16" i="5"/>
  <c r="H267" i="5"/>
  <c r="G267" i="5"/>
  <c r="H255" i="5"/>
  <c r="G255" i="5"/>
  <c r="H232" i="5"/>
  <c r="G232" i="5"/>
  <c r="H133" i="5"/>
  <c r="G133" i="5"/>
  <c r="H112" i="5"/>
  <c r="G112" i="5"/>
  <c r="J53" i="5"/>
  <c r="I53" i="5"/>
  <c r="Q3" i="5"/>
  <c r="H3" i="5"/>
  <c r="S3" i="5"/>
  <c r="J3" i="5"/>
  <c r="P3" i="5"/>
  <c r="G3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5" i="5"/>
  <c r="D48" i="5"/>
  <c r="D65" i="5"/>
  <c r="I65" i="5" s="1"/>
  <c r="J5" i="5"/>
  <c r="G300" i="5"/>
  <c r="H299" i="5"/>
  <c r="H297" i="5"/>
  <c r="H296" i="5"/>
  <c r="G296" i="5"/>
  <c r="H291" i="5"/>
  <c r="G291" i="5"/>
  <c r="H290" i="5"/>
  <c r="G290" i="5"/>
  <c r="H286" i="5"/>
  <c r="G286" i="5"/>
  <c r="G284" i="5"/>
  <c r="G283" i="5"/>
  <c r="G282" i="5"/>
  <c r="H281" i="5"/>
  <c r="H278" i="5"/>
  <c r="G278" i="5"/>
  <c r="G276" i="5"/>
  <c r="G275" i="5"/>
  <c r="G274" i="5"/>
  <c r="H273" i="5"/>
  <c r="H272" i="5"/>
  <c r="H270" i="5"/>
  <c r="G270" i="5"/>
  <c r="G268" i="5"/>
  <c r="H265" i="5"/>
  <c r="H264" i="5"/>
  <c r="H263" i="5"/>
  <c r="G262" i="5"/>
  <c r="H260" i="5"/>
  <c r="G260" i="5"/>
  <c r="H259" i="5"/>
  <c r="H257" i="5"/>
  <c r="H253" i="5"/>
  <c r="H252" i="5"/>
  <c r="H251" i="5"/>
  <c r="H249" i="5"/>
  <c r="H248" i="5"/>
  <c r="H245" i="5"/>
  <c r="H244" i="5"/>
  <c r="H241" i="5"/>
  <c r="H240" i="5"/>
  <c r="H237" i="5"/>
  <c r="H236" i="5"/>
  <c r="H235" i="5"/>
  <c r="H233" i="5"/>
  <c r="H231" i="5"/>
  <c r="H228" i="5"/>
  <c r="H227" i="5"/>
  <c r="H224" i="5"/>
  <c r="H223" i="5"/>
  <c r="H220" i="5"/>
  <c r="H219" i="5"/>
  <c r="H218" i="5"/>
  <c r="H216" i="5"/>
  <c r="H215" i="5"/>
  <c r="H212" i="5"/>
  <c r="H211" i="5"/>
  <c r="H208" i="5"/>
  <c r="H207" i="5"/>
  <c r="H204" i="5"/>
  <c r="H203" i="5"/>
  <c r="H202" i="5"/>
  <c r="H200" i="5"/>
  <c r="H199" i="5"/>
  <c r="H196" i="5"/>
  <c r="H195" i="5"/>
  <c r="H192" i="5"/>
  <c r="G192" i="5"/>
  <c r="H191" i="5"/>
  <c r="H188" i="5"/>
  <c r="G188" i="5"/>
  <c r="H187" i="5"/>
  <c r="G187" i="5"/>
  <c r="H184" i="5"/>
  <c r="H182" i="5"/>
  <c r="G182" i="5"/>
  <c r="H181" i="5"/>
  <c r="G181" i="5"/>
  <c r="H180" i="5"/>
  <c r="H177" i="5"/>
  <c r="H176" i="5"/>
  <c r="G176" i="5"/>
  <c r="H175" i="5"/>
  <c r="G175" i="5"/>
  <c r="H173" i="5"/>
  <c r="G173" i="5"/>
  <c r="H171" i="5"/>
  <c r="H168" i="5"/>
  <c r="G168" i="5"/>
  <c r="H167" i="5"/>
  <c r="G167" i="5"/>
  <c r="H165" i="5"/>
  <c r="G165" i="5"/>
  <c r="H164" i="5"/>
  <c r="G164" i="5"/>
  <c r="H163" i="5"/>
  <c r="G163" i="5"/>
  <c r="H160" i="5"/>
  <c r="G160" i="5"/>
  <c r="H159" i="5"/>
  <c r="G159" i="5"/>
  <c r="H157" i="5"/>
  <c r="G157" i="5"/>
  <c r="H156" i="5"/>
  <c r="G156" i="5"/>
  <c r="H152" i="5"/>
  <c r="G152" i="5"/>
  <c r="H151" i="5"/>
  <c r="G151" i="5"/>
  <c r="H149" i="5"/>
  <c r="G149" i="5"/>
  <c r="H145" i="5"/>
  <c r="G145" i="5"/>
  <c r="H144" i="5"/>
  <c r="G144" i="5"/>
  <c r="H143" i="5"/>
  <c r="G143" i="5"/>
  <c r="H141" i="5"/>
  <c r="G141" i="5"/>
  <c r="G140" i="5"/>
  <c r="H139" i="5"/>
  <c r="G139" i="5"/>
  <c r="H136" i="5"/>
  <c r="G136" i="5"/>
  <c r="H135" i="5"/>
  <c r="G135" i="5"/>
  <c r="H132" i="5"/>
  <c r="G132" i="5"/>
  <c r="H131" i="5"/>
  <c r="G131" i="5"/>
  <c r="H129" i="5"/>
  <c r="H126" i="5"/>
  <c r="G126" i="5"/>
  <c r="H124" i="5"/>
  <c r="G124" i="5"/>
  <c r="H123" i="5"/>
  <c r="G123" i="5"/>
  <c r="H122" i="5"/>
  <c r="G122" i="5"/>
  <c r="H120" i="5"/>
  <c r="G120" i="5"/>
  <c r="H119" i="5"/>
  <c r="G119" i="5"/>
  <c r="H118" i="5"/>
  <c r="G118" i="5"/>
  <c r="G117" i="5"/>
  <c r="H116" i="5"/>
  <c r="G116" i="5"/>
  <c r="H115" i="5"/>
  <c r="G115" i="5"/>
  <c r="H113" i="5"/>
  <c r="G113" i="5"/>
  <c r="H109" i="5"/>
  <c r="G109" i="5"/>
  <c r="H108" i="5"/>
  <c r="G108" i="5"/>
  <c r="H107" i="5"/>
  <c r="G107" i="5"/>
  <c r="H106" i="5"/>
  <c r="G106" i="5"/>
  <c r="H105" i="5"/>
  <c r="H104" i="5"/>
  <c r="G104" i="5"/>
  <c r="H103" i="5"/>
  <c r="H102" i="5"/>
  <c r="G102" i="5"/>
  <c r="H101" i="5"/>
  <c r="G101" i="5"/>
  <c r="H100" i="5"/>
  <c r="G100" i="5"/>
  <c r="G98" i="5"/>
  <c r="H97" i="5"/>
  <c r="G96" i="5"/>
  <c r="H95" i="5"/>
  <c r="G95" i="5"/>
  <c r="H94" i="5"/>
  <c r="G94" i="5"/>
  <c r="H93" i="5"/>
  <c r="G93" i="5"/>
  <c r="H92" i="5"/>
  <c r="G92" i="5"/>
  <c r="H91" i="5"/>
  <c r="G91" i="5"/>
  <c r="H88" i="5"/>
  <c r="G88" i="5"/>
  <c r="G87" i="5"/>
  <c r="H86" i="5"/>
  <c r="G86" i="5"/>
  <c r="H85" i="5"/>
  <c r="G85" i="5"/>
  <c r="H84" i="5"/>
  <c r="G84" i="5"/>
  <c r="H83" i="5"/>
  <c r="G83" i="5"/>
  <c r="H82" i="5"/>
  <c r="H81" i="5"/>
  <c r="H80" i="5"/>
  <c r="G80" i="5"/>
  <c r="H78" i="5"/>
  <c r="G78" i="5"/>
  <c r="H77" i="5"/>
  <c r="G77" i="5"/>
  <c r="H76" i="5"/>
  <c r="G76" i="5"/>
  <c r="H75" i="5"/>
  <c r="G75" i="5"/>
  <c r="H74" i="5"/>
  <c r="G74" i="5"/>
  <c r="H71" i="5"/>
  <c r="G71" i="5"/>
  <c r="H68" i="5"/>
  <c r="G68" i="5"/>
  <c r="H67" i="5"/>
  <c r="G67" i="5"/>
  <c r="H66" i="5"/>
  <c r="G66" i="5"/>
  <c r="H65" i="5"/>
  <c r="G65" i="5"/>
  <c r="H64" i="5"/>
  <c r="G63" i="5"/>
  <c r="H62" i="5"/>
  <c r="G62" i="5"/>
  <c r="G61" i="5"/>
  <c r="H60" i="5"/>
  <c r="G60" i="5"/>
  <c r="H59" i="5"/>
  <c r="G59" i="5"/>
  <c r="H58" i="5"/>
  <c r="G58" i="5"/>
  <c r="H57" i="5"/>
  <c r="G57" i="5"/>
  <c r="H56" i="5"/>
  <c r="G56" i="5"/>
  <c r="G55" i="5"/>
  <c r="H54" i="5"/>
  <c r="G54" i="5"/>
  <c r="H53" i="5"/>
  <c r="H51" i="5"/>
  <c r="G51" i="5"/>
  <c r="H50" i="5"/>
  <c r="G50" i="5"/>
  <c r="G49" i="5"/>
  <c r="H48" i="5"/>
  <c r="G48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G40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1" i="5"/>
  <c r="H30" i="5"/>
  <c r="G29" i="5"/>
  <c r="H28" i="5"/>
  <c r="G28" i="5"/>
  <c r="H27" i="5"/>
  <c r="G27" i="5"/>
  <c r="H26" i="5"/>
  <c r="G26" i="5"/>
  <c r="H25" i="5"/>
  <c r="G25" i="5"/>
  <c r="H24" i="5"/>
  <c r="G24" i="5"/>
  <c r="H22" i="5"/>
  <c r="G22" i="5"/>
  <c r="H21" i="5"/>
  <c r="H20" i="5"/>
  <c r="G20" i="5"/>
  <c r="H18" i="5"/>
  <c r="G18" i="5"/>
  <c r="H17" i="5"/>
  <c r="G17" i="5"/>
  <c r="H13" i="5"/>
  <c r="G13" i="5"/>
  <c r="H12" i="5"/>
  <c r="G12" i="5"/>
  <c r="H10" i="5"/>
  <c r="G10" i="5"/>
  <c r="H9" i="5"/>
  <c r="G9" i="5"/>
  <c r="G8" i="5"/>
  <c r="H7" i="5"/>
  <c r="G7" i="5"/>
  <c r="J301" i="5"/>
  <c r="I301" i="5"/>
  <c r="J300" i="5"/>
  <c r="I300" i="5"/>
  <c r="I298" i="5"/>
  <c r="J297" i="5"/>
  <c r="J295" i="5"/>
  <c r="J294" i="5"/>
  <c r="I294" i="5"/>
  <c r="J293" i="5"/>
  <c r="I293" i="5"/>
  <c r="J291" i="5"/>
  <c r="J290" i="5"/>
  <c r="I290" i="5"/>
  <c r="J288" i="5"/>
  <c r="I288" i="5"/>
  <c r="J287" i="5"/>
  <c r="I287" i="5"/>
  <c r="I286" i="5"/>
  <c r="J284" i="5"/>
  <c r="I284" i="5"/>
  <c r="I282" i="5"/>
  <c r="J281" i="5"/>
  <c r="J279" i="5"/>
  <c r="J278" i="5"/>
  <c r="I278" i="5"/>
  <c r="J277" i="5"/>
  <c r="I277" i="5"/>
  <c r="J276" i="5"/>
  <c r="I276" i="5"/>
  <c r="J275" i="5"/>
  <c r="J274" i="5"/>
  <c r="I274" i="5"/>
  <c r="J272" i="5"/>
  <c r="I272" i="5"/>
  <c r="J271" i="5"/>
  <c r="I271" i="5"/>
  <c r="J269" i="5"/>
  <c r="I269" i="5"/>
  <c r="J268" i="5"/>
  <c r="I268" i="5"/>
  <c r="I266" i="5"/>
  <c r="J265" i="5"/>
  <c r="J263" i="5"/>
  <c r="J262" i="5"/>
  <c r="I262" i="5"/>
  <c r="J261" i="5"/>
  <c r="I261" i="5"/>
  <c r="J260" i="5"/>
  <c r="I260" i="5"/>
  <c r="J259" i="5"/>
  <c r="J258" i="5"/>
  <c r="I258" i="5"/>
  <c r="J256" i="5"/>
  <c r="I256" i="5"/>
  <c r="J255" i="5"/>
  <c r="I255" i="5"/>
  <c r="I254" i="5"/>
  <c r="J253" i="5"/>
  <c r="I253" i="5"/>
  <c r="J252" i="5"/>
  <c r="I252" i="5"/>
  <c r="I250" i="5"/>
  <c r="J249" i="5"/>
  <c r="J248" i="5"/>
  <c r="J247" i="5"/>
  <c r="J246" i="5"/>
  <c r="I246" i="5"/>
  <c r="J245" i="5"/>
  <c r="I245" i="5"/>
  <c r="J244" i="5"/>
  <c r="I244" i="5"/>
  <c r="J243" i="5"/>
  <c r="J242" i="5"/>
  <c r="I242" i="5"/>
  <c r="J241" i="5"/>
  <c r="J240" i="5"/>
  <c r="I240" i="5"/>
  <c r="J239" i="5"/>
  <c r="I239" i="5"/>
  <c r="J237" i="5"/>
  <c r="I237" i="5"/>
  <c r="J236" i="5"/>
  <c r="I236" i="5"/>
  <c r="J235" i="5"/>
  <c r="I234" i="5"/>
  <c r="J233" i="5"/>
  <c r="I232" i="5"/>
  <c r="J231" i="5"/>
  <c r="J230" i="5"/>
  <c r="I230" i="5"/>
  <c r="J229" i="5"/>
  <c r="I229" i="5"/>
  <c r="J228" i="5"/>
  <c r="I228" i="5"/>
  <c r="J227" i="5"/>
  <c r="J226" i="5"/>
  <c r="I226" i="5"/>
  <c r="J224" i="5"/>
  <c r="I224" i="5"/>
  <c r="J223" i="5"/>
  <c r="I223" i="5"/>
  <c r="J222" i="5"/>
  <c r="I222" i="5"/>
  <c r="J221" i="5"/>
  <c r="I221" i="5"/>
  <c r="J220" i="5"/>
  <c r="I220" i="5"/>
  <c r="I218" i="5"/>
  <c r="J217" i="5"/>
  <c r="J216" i="5"/>
  <c r="J215" i="5"/>
  <c r="J214" i="5"/>
  <c r="I214" i="5"/>
  <c r="J213" i="5"/>
  <c r="I213" i="5"/>
  <c r="J212" i="5"/>
  <c r="I212" i="5"/>
  <c r="J211" i="5"/>
  <c r="J210" i="5"/>
  <c r="I210" i="5"/>
  <c r="J208" i="5"/>
  <c r="I208" i="5"/>
  <c r="J207" i="5"/>
  <c r="I207" i="5"/>
  <c r="J205" i="5"/>
  <c r="I205" i="5"/>
  <c r="J204" i="5"/>
  <c r="I204" i="5"/>
  <c r="J203" i="5"/>
  <c r="I202" i="5"/>
  <c r="J201" i="5"/>
  <c r="I200" i="5"/>
  <c r="J199" i="5"/>
  <c r="J198" i="5"/>
  <c r="I198" i="5"/>
  <c r="J197" i="5"/>
  <c r="I197" i="5"/>
  <c r="J196" i="5"/>
  <c r="I196" i="5"/>
  <c r="J195" i="5"/>
  <c r="J194" i="5"/>
  <c r="I194" i="5"/>
  <c r="J192" i="5"/>
  <c r="I192" i="5"/>
  <c r="J191" i="5"/>
  <c r="I191" i="5"/>
  <c r="J190" i="5"/>
  <c r="I190" i="5"/>
  <c r="J189" i="5"/>
  <c r="I189" i="5"/>
  <c r="J188" i="5"/>
  <c r="I188" i="5"/>
  <c r="I186" i="5"/>
  <c r="J185" i="5"/>
  <c r="J184" i="5"/>
  <c r="J183" i="5"/>
  <c r="J182" i="5"/>
  <c r="I182" i="5"/>
  <c r="J181" i="5"/>
  <c r="I181" i="5"/>
  <c r="J180" i="5"/>
  <c r="I180" i="5"/>
  <c r="J179" i="5"/>
  <c r="J178" i="5"/>
  <c r="I178" i="5"/>
  <c r="J177" i="5"/>
  <c r="J176" i="5"/>
  <c r="I176" i="5"/>
  <c r="J175" i="5"/>
  <c r="I175" i="5"/>
  <c r="J173" i="5"/>
  <c r="I173" i="5"/>
  <c r="J172" i="5"/>
  <c r="I172" i="5"/>
  <c r="J171" i="5"/>
  <c r="I170" i="5"/>
  <c r="J169" i="5"/>
  <c r="I168" i="5"/>
  <c r="J167" i="5"/>
  <c r="J166" i="5"/>
  <c r="I166" i="5"/>
  <c r="J165" i="5"/>
  <c r="I165" i="5"/>
  <c r="J164" i="5"/>
  <c r="I164" i="5"/>
  <c r="J163" i="5"/>
  <c r="J162" i="5"/>
  <c r="I162" i="5"/>
  <c r="J160" i="5"/>
  <c r="I160" i="5"/>
  <c r="J159" i="5"/>
  <c r="I159" i="5"/>
  <c r="J158" i="5"/>
  <c r="I158" i="5"/>
  <c r="J157" i="5"/>
  <c r="I157" i="5"/>
  <c r="J156" i="5"/>
  <c r="I156" i="5"/>
  <c r="I154" i="5"/>
  <c r="J153" i="5"/>
  <c r="J152" i="5"/>
  <c r="J151" i="5"/>
  <c r="J150" i="5"/>
  <c r="I150" i="5"/>
  <c r="J149" i="5"/>
  <c r="I149" i="5"/>
  <c r="J148" i="5"/>
  <c r="I148" i="5"/>
  <c r="J147" i="5"/>
  <c r="J146" i="5"/>
  <c r="I146" i="5"/>
  <c r="J144" i="5"/>
  <c r="I144" i="5"/>
  <c r="J143" i="5"/>
  <c r="I143" i="5"/>
  <c r="J141" i="5"/>
  <c r="I141" i="5"/>
  <c r="J140" i="5"/>
  <c r="I140" i="5"/>
  <c r="J139" i="5"/>
  <c r="J138" i="5"/>
  <c r="J137" i="5"/>
  <c r="I137" i="5"/>
  <c r="J134" i="5"/>
  <c r="I134" i="5"/>
  <c r="J132" i="5"/>
  <c r="J130" i="5"/>
  <c r="J128" i="5"/>
  <c r="J127" i="5"/>
  <c r="I127" i="5"/>
  <c r="I126" i="5"/>
  <c r="I125" i="5"/>
  <c r="J124" i="5"/>
  <c r="I124" i="5"/>
  <c r="J123" i="5"/>
  <c r="I123" i="5"/>
  <c r="J122" i="5"/>
  <c r="J121" i="5"/>
  <c r="I121" i="5"/>
  <c r="J120" i="5"/>
  <c r="J119" i="5"/>
  <c r="I119" i="5"/>
  <c r="J118" i="5"/>
  <c r="I118" i="5"/>
  <c r="I116" i="5"/>
  <c r="J115" i="5"/>
  <c r="I115" i="5"/>
  <c r="J114" i="5"/>
  <c r="I114" i="5"/>
  <c r="J113" i="5"/>
  <c r="J112" i="5"/>
  <c r="I112" i="5"/>
  <c r="J111" i="5"/>
  <c r="I111" i="5"/>
  <c r="J110" i="5"/>
  <c r="I110" i="5"/>
  <c r="J109" i="5"/>
  <c r="I109" i="5"/>
  <c r="J108" i="5"/>
  <c r="I108" i="5"/>
  <c r="J107" i="5"/>
  <c r="I107" i="5"/>
  <c r="I106" i="5"/>
  <c r="J105" i="5"/>
  <c r="I105" i="5"/>
  <c r="J104" i="5"/>
  <c r="I104" i="5"/>
  <c r="J103" i="5"/>
  <c r="J102" i="5"/>
  <c r="I102" i="5"/>
  <c r="J101" i="5"/>
  <c r="I101" i="5"/>
  <c r="I100" i="5"/>
  <c r="J99" i="5"/>
  <c r="I99" i="5"/>
  <c r="J98" i="5"/>
  <c r="I98" i="5"/>
  <c r="J97" i="5"/>
  <c r="J96" i="5"/>
  <c r="I96" i="5"/>
  <c r="J95" i="5"/>
  <c r="I95" i="5"/>
  <c r="J94" i="5"/>
  <c r="I94" i="5"/>
  <c r="J93" i="5"/>
  <c r="I93" i="5"/>
  <c r="J92" i="5"/>
  <c r="I92" i="5"/>
  <c r="J91" i="5"/>
  <c r="I91" i="5"/>
  <c r="I90" i="5"/>
  <c r="J89" i="5"/>
  <c r="I89" i="5"/>
  <c r="J88" i="5"/>
  <c r="I88" i="5"/>
  <c r="J87" i="5"/>
  <c r="J86" i="5"/>
  <c r="I86" i="5"/>
  <c r="J85" i="5"/>
  <c r="I85" i="5"/>
  <c r="I84" i="5"/>
  <c r="J83" i="5"/>
  <c r="I83" i="5"/>
  <c r="J82" i="5"/>
  <c r="I82" i="5"/>
  <c r="J80" i="5"/>
  <c r="I80" i="5"/>
  <c r="J79" i="5"/>
  <c r="I79" i="5"/>
  <c r="J78" i="5"/>
  <c r="I78" i="5"/>
  <c r="J77" i="5"/>
  <c r="I77" i="5"/>
  <c r="J76" i="5"/>
  <c r="I76" i="5"/>
  <c r="J75" i="5"/>
  <c r="I75" i="5"/>
  <c r="J73" i="5"/>
  <c r="I73" i="5"/>
  <c r="J72" i="5"/>
  <c r="I72" i="5"/>
  <c r="J71" i="5"/>
  <c r="J70" i="5"/>
  <c r="I70" i="5"/>
  <c r="J69" i="5"/>
  <c r="I69" i="5"/>
  <c r="J67" i="5"/>
  <c r="I67" i="5"/>
  <c r="J66" i="5"/>
  <c r="I66" i="5"/>
  <c r="J65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J56" i="5"/>
  <c r="I56" i="5"/>
  <c r="J55" i="5"/>
  <c r="I55" i="5"/>
  <c r="I54" i="5"/>
  <c r="J52" i="5"/>
  <c r="I52" i="5"/>
  <c r="J51" i="5"/>
  <c r="I51" i="5"/>
  <c r="J50" i="5"/>
  <c r="J49" i="5"/>
  <c r="I49" i="5"/>
  <c r="J48" i="5"/>
  <c r="I48" i="5"/>
  <c r="J47" i="5"/>
  <c r="I47" i="5"/>
  <c r="J46" i="5"/>
  <c r="J45" i="5"/>
  <c r="I45" i="5"/>
  <c r="J44" i="5"/>
  <c r="I44" i="5"/>
  <c r="J43" i="5"/>
  <c r="I43" i="5"/>
  <c r="J42" i="5"/>
  <c r="I42" i="5"/>
  <c r="J41" i="5"/>
  <c r="I41" i="5"/>
  <c r="J40" i="5"/>
  <c r="I40" i="5"/>
  <c r="I39" i="5"/>
  <c r="J38" i="5"/>
  <c r="I38" i="5"/>
  <c r="J37" i="5"/>
  <c r="I37" i="5"/>
  <c r="J36" i="5"/>
  <c r="J35" i="5"/>
  <c r="I35" i="5"/>
  <c r="J34" i="5"/>
  <c r="I34" i="5"/>
  <c r="I33" i="5"/>
  <c r="J32" i="5"/>
  <c r="I32" i="5"/>
  <c r="J31" i="5"/>
  <c r="I31" i="5"/>
  <c r="J30" i="5"/>
  <c r="J29" i="5"/>
  <c r="I29" i="5"/>
  <c r="J28" i="5"/>
  <c r="I28" i="5"/>
  <c r="J27" i="5"/>
  <c r="I27" i="5"/>
  <c r="J26" i="5"/>
  <c r="I26" i="5"/>
  <c r="J25" i="5"/>
  <c r="I25" i="5"/>
  <c r="J24" i="5"/>
  <c r="I24" i="5"/>
  <c r="I23" i="5"/>
  <c r="J22" i="5"/>
  <c r="I22" i="5"/>
  <c r="J21" i="5"/>
  <c r="I21" i="5"/>
  <c r="J20" i="5"/>
  <c r="J19" i="5"/>
  <c r="I19" i="5"/>
  <c r="J18" i="5"/>
  <c r="I18" i="5"/>
  <c r="I17" i="5"/>
  <c r="J16" i="5"/>
  <c r="I16" i="5"/>
  <c r="J15" i="5"/>
  <c r="I15" i="5"/>
  <c r="J14" i="5"/>
  <c r="I14" i="5"/>
  <c r="J13" i="5"/>
  <c r="I13" i="5"/>
  <c r="J12" i="5"/>
  <c r="I12" i="5"/>
  <c r="I11" i="5"/>
  <c r="J10" i="5"/>
  <c r="I10" i="5"/>
  <c r="J9" i="5"/>
  <c r="I9" i="5"/>
  <c r="J8" i="5"/>
  <c r="I8" i="5"/>
  <c r="J7" i="5"/>
  <c r="I7" i="5"/>
  <c r="J6" i="5"/>
  <c r="Q255" i="5"/>
  <c r="P255" i="5"/>
  <c r="Q133" i="5"/>
  <c r="P133" i="5"/>
  <c r="Q112" i="5"/>
  <c r="P112" i="5"/>
  <c r="I5" i="5"/>
  <c r="S8" i="5"/>
  <c r="S9" i="5"/>
  <c r="R9" i="5"/>
  <c r="S10" i="5"/>
  <c r="R10" i="5"/>
  <c r="S12" i="5"/>
  <c r="R12" i="5"/>
  <c r="S13" i="5"/>
  <c r="R13" i="5"/>
  <c r="S14" i="5"/>
  <c r="S15" i="5"/>
  <c r="R15" i="5"/>
  <c r="S16" i="5"/>
  <c r="R16" i="5"/>
  <c r="S18" i="5"/>
  <c r="R18" i="5"/>
  <c r="S19" i="5"/>
  <c r="R19" i="5"/>
  <c r="S21" i="5"/>
  <c r="R21" i="5"/>
  <c r="S24" i="5"/>
  <c r="R24" i="5"/>
  <c r="S25" i="5"/>
  <c r="R25" i="5"/>
  <c r="R26" i="5"/>
  <c r="S27" i="5"/>
  <c r="R27" i="5"/>
  <c r="S28" i="5"/>
  <c r="R28" i="5"/>
  <c r="S29" i="5"/>
  <c r="R29" i="5"/>
  <c r="S31" i="5"/>
  <c r="R31" i="5"/>
  <c r="S34" i="5"/>
  <c r="R34" i="5"/>
  <c r="S35" i="5"/>
  <c r="R35" i="5"/>
  <c r="S37" i="5"/>
  <c r="R37" i="5"/>
  <c r="S40" i="5"/>
  <c r="R40" i="5"/>
  <c r="S41" i="5"/>
  <c r="R41" i="5"/>
  <c r="R42" i="5"/>
  <c r="S43" i="5"/>
  <c r="R43" i="5"/>
  <c r="S44" i="5"/>
  <c r="R44" i="5"/>
  <c r="S45" i="5"/>
  <c r="R45" i="5"/>
  <c r="S47" i="5"/>
  <c r="R47" i="5"/>
  <c r="S51" i="5"/>
  <c r="R51" i="5"/>
  <c r="S52" i="5"/>
  <c r="R52" i="5"/>
  <c r="S55" i="5"/>
  <c r="R55" i="5"/>
  <c r="S58" i="5"/>
  <c r="R58" i="5"/>
  <c r="S59" i="5"/>
  <c r="R59" i="5"/>
  <c r="R60" i="5"/>
  <c r="S61" i="5"/>
  <c r="R61" i="5"/>
  <c r="S62" i="5"/>
  <c r="R62" i="5"/>
  <c r="S63" i="5"/>
  <c r="R63" i="5"/>
  <c r="S66" i="5"/>
  <c r="R66" i="5"/>
  <c r="S69" i="5"/>
  <c r="R69" i="5"/>
  <c r="S70" i="5"/>
  <c r="R70" i="5"/>
  <c r="S72" i="5"/>
  <c r="R72" i="5"/>
  <c r="S75" i="5"/>
  <c r="R75" i="5"/>
  <c r="S76" i="5"/>
  <c r="R76" i="5"/>
  <c r="S78" i="5"/>
  <c r="R78" i="5"/>
  <c r="S79" i="5"/>
  <c r="R79" i="5"/>
  <c r="S80" i="5"/>
  <c r="R80" i="5"/>
  <c r="S82" i="5"/>
  <c r="R82" i="5"/>
  <c r="S85" i="5"/>
  <c r="R85" i="5"/>
  <c r="S86" i="5"/>
  <c r="R86" i="5"/>
  <c r="S88" i="5"/>
  <c r="R88" i="5"/>
  <c r="S91" i="5"/>
  <c r="R91" i="5"/>
  <c r="S92" i="5"/>
  <c r="R92" i="5"/>
  <c r="R93" i="5"/>
  <c r="S94" i="5"/>
  <c r="R94" i="5"/>
  <c r="S95" i="5"/>
  <c r="R95" i="5"/>
  <c r="S96" i="5"/>
  <c r="R96" i="5"/>
  <c r="S98" i="5"/>
  <c r="R98" i="5"/>
  <c r="S101" i="5"/>
  <c r="R101" i="5"/>
  <c r="S102" i="5"/>
  <c r="R102" i="5"/>
  <c r="S104" i="5"/>
  <c r="R104" i="5"/>
  <c r="S107" i="5"/>
  <c r="R107" i="5"/>
  <c r="S108" i="5"/>
  <c r="R108" i="5"/>
  <c r="R109" i="5"/>
  <c r="S110" i="5"/>
  <c r="R110" i="5"/>
  <c r="S111" i="5"/>
  <c r="R111" i="5"/>
  <c r="S112" i="5"/>
  <c r="R112" i="5"/>
  <c r="S114" i="5"/>
  <c r="R114" i="5"/>
  <c r="S115" i="5"/>
  <c r="R115" i="5"/>
  <c r="S118" i="5"/>
  <c r="R118" i="5"/>
  <c r="S119" i="5"/>
  <c r="S121" i="5"/>
  <c r="R121" i="5"/>
  <c r="S124" i="5"/>
  <c r="R124" i="5"/>
  <c r="S125" i="5"/>
  <c r="S127" i="5"/>
  <c r="R130" i="5"/>
  <c r="S131" i="5"/>
  <c r="S134" i="5"/>
  <c r="R134" i="5"/>
  <c r="S137" i="5"/>
  <c r="R137" i="5"/>
  <c r="S140" i="5"/>
  <c r="R140" i="5"/>
  <c r="S141" i="5"/>
  <c r="R141" i="5"/>
  <c r="S143" i="5"/>
  <c r="R143" i="5"/>
  <c r="R144" i="5"/>
  <c r="S146" i="5"/>
  <c r="R146" i="5"/>
  <c r="S147" i="5"/>
  <c r="S149" i="5"/>
  <c r="R149" i="5"/>
  <c r="S153" i="5"/>
  <c r="S156" i="5"/>
  <c r="R156" i="5"/>
  <c r="S157" i="5"/>
  <c r="R157" i="5"/>
  <c r="S159" i="5"/>
  <c r="R159" i="5"/>
  <c r="R160" i="5"/>
  <c r="S162" i="5"/>
  <c r="R162" i="5"/>
  <c r="S163" i="5"/>
  <c r="S164" i="5"/>
  <c r="S165" i="5"/>
  <c r="R165" i="5"/>
  <c r="S167" i="5"/>
  <c r="S169" i="5"/>
  <c r="S170" i="5"/>
  <c r="S171" i="5"/>
  <c r="S172" i="5"/>
  <c r="R172" i="5"/>
  <c r="S173" i="5"/>
  <c r="R173" i="5"/>
  <c r="S175" i="5"/>
  <c r="R175" i="5"/>
  <c r="R176" i="5"/>
  <c r="S177" i="5"/>
  <c r="S178" i="5"/>
  <c r="R178" i="5"/>
  <c r="S179" i="5"/>
  <c r="S180" i="5"/>
  <c r="S181" i="5"/>
  <c r="R181" i="5"/>
  <c r="S185" i="5"/>
  <c r="S188" i="5"/>
  <c r="R188" i="5"/>
  <c r="S189" i="5"/>
  <c r="R189" i="5"/>
  <c r="S191" i="5"/>
  <c r="R191" i="5"/>
  <c r="R192" i="5"/>
  <c r="S194" i="5"/>
  <c r="R194" i="5"/>
  <c r="S195" i="5"/>
  <c r="R196" i="5"/>
  <c r="S197" i="5"/>
  <c r="R197" i="5"/>
  <c r="S199" i="5"/>
  <c r="S201" i="5"/>
  <c r="S202" i="5"/>
  <c r="S204" i="5"/>
  <c r="R204" i="5"/>
  <c r="S205" i="5"/>
  <c r="R205" i="5"/>
  <c r="S207" i="5"/>
  <c r="R207" i="5"/>
  <c r="R208" i="5"/>
  <c r="S210" i="5"/>
  <c r="R210" i="5"/>
  <c r="S211" i="5"/>
  <c r="S213" i="5"/>
  <c r="R213" i="5"/>
  <c r="S217" i="5"/>
  <c r="S220" i="5"/>
  <c r="R220" i="5"/>
  <c r="S221" i="5"/>
  <c r="R221" i="5"/>
  <c r="S223" i="5"/>
  <c r="R223" i="5"/>
  <c r="R224" i="5"/>
  <c r="S226" i="5"/>
  <c r="R226" i="5"/>
  <c r="S227" i="5"/>
  <c r="S228" i="5"/>
  <c r="S229" i="5"/>
  <c r="R229" i="5"/>
  <c r="S231" i="5"/>
  <c r="S233" i="5"/>
  <c r="S234" i="5"/>
  <c r="S235" i="5"/>
  <c r="S236" i="5"/>
  <c r="R236" i="5"/>
  <c r="S237" i="5"/>
  <c r="R237" i="5"/>
  <c r="S239" i="5"/>
  <c r="R239" i="5"/>
  <c r="R240" i="5"/>
  <c r="S241" i="5"/>
  <c r="S242" i="5"/>
  <c r="R242" i="5"/>
  <c r="S243" i="5"/>
  <c r="S244" i="5"/>
  <c r="S245" i="5"/>
  <c r="R245" i="5"/>
  <c r="S249" i="5"/>
  <c r="S252" i="5"/>
  <c r="R252" i="5"/>
  <c r="S253" i="5"/>
  <c r="R253" i="5"/>
  <c r="S255" i="5"/>
  <c r="R255" i="5"/>
  <c r="R256" i="5"/>
  <c r="S258" i="5"/>
  <c r="R258" i="5"/>
  <c r="S259" i="5"/>
  <c r="R260" i="5"/>
  <c r="S261" i="5"/>
  <c r="R261" i="5"/>
  <c r="S263" i="5"/>
  <c r="S265" i="5"/>
  <c r="S266" i="5"/>
  <c r="S268" i="5"/>
  <c r="R268" i="5"/>
  <c r="S269" i="5"/>
  <c r="R269" i="5"/>
  <c r="S271" i="5"/>
  <c r="R271" i="5"/>
  <c r="R272" i="5"/>
  <c r="S274" i="5"/>
  <c r="R274" i="5"/>
  <c r="S275" i="5"/>
  <c r="S277" i="5"/>
  <c r="R277" i="5"/>
  <c r="S281" i="5"/>
  <c r="S284" i="5"/>
  <c r="R284" i="5"/>
  <c r="S285" i="5"/>
  <c r="R285" i="5"/>
  <c r="S287" i="5"/>
  <c r="R287" i="5"/>
  <c r="R288" i="5"/>
  <c r="S290" i="5"/>
  <c r="R290" i="5"/>
  <c r="S291" i="5"/>
  <c r="S292" i="5"/>
  <c r="S293" i="5"/>
  <c r="R293" i="5"/>
  <c r="S295" i="5"/>
  <c r="S297" i="5"/>
  <c r="S298" i="5"/>
  <c r="S300" i="5"/>
  <c r="R300" i="5"/>
  <c r="S301" i="5"/>
  <c r="R301" i="5"/>
  <c r="S5" i="5"/>
  <c r="R5" i="5"/>
  <c r="Q7" i="5"/>
  <c r="P7" i="5"/>
  <c r="Q10" i="5"/>
  <c r="P10" i="5"/>
  <c r="Q12" i="5"/>
  <c r="P12" i="5"/>
  <c r="Q13" i="5"/>
  <c r="P13" i="5"/>
  <c r="Q17" i="5"/>
  <c r="P17" i="5"/>
  <c r="Q22" i="5"/>
  <c r="P22" i="5"/>
  <c r="Q25" i="5"/>
  <c r="P25" i="5"/>
  <c r="Q27" i="5"/>
  <c r="P27" i="5"/>
  <c r="Q28" i="5"/>
  <c r="P28" i="5"/>
  <c r="Q31" i="5"/>
  <c r="P31" i="5"/>
  <c r="Q35" i="5"/>
  <c r="P35" i="5"/>
  <c r="P36" i="5"/>
  <c r="Q38" i="5"/>
  <c r="P38" i="5"/>
  <c r="Q39" i="5"/>
  <c r="Q41" i="5"/>
  <c r="P41" i="5"/>
  <c r="Q43" i="5"/>
  <c r="P43" i="5"/>
  <c r="Q45" i="5"/>
  <c r="P45" i="5"/>
  <c r="Q47" i="5"/>
  <c r="P47" i="5"/>
  <c r="P50" i="5"/>
  <c r="Q51" i="5"/>
  <c r="P51" i="5"/>
  <c r="Q55" i="5"/>
  <c r="P55" i="5"/>
  <c r="P56" i="5"/>
  <c r="Q57" i="5"/>
  <c r="P57" i="5"/>
  <c r="P58" i="5"/>
  <c r="Q59" i="5"/>
  <c r="P59" i="5"/>
  <c r="Q62" i="5"/>
  <c r="P62" i="5"/>
  <c r="Q66" i="5"/>
  <c r="P66" i="5"/>
  <c r="Q68" i="5"/>
  <c r="P68" i="5"/>
  <c r="Q71" i="5"/>
  <c r="P71" i="5"/>
  <c r="Q74" i="5"/>
  <c r="P74" i="5"/>
  <c r="Q76" i="5"/>
  <c r="P76" i="5"/>
  <c r="Q78" i="5"/>
  <c r="P78" i="5"/>
  <c r="Q81" i="5"/>
  <c r="Q83" i="5"/>
  <c r="P83" i="5"/>
  <c r="Q84" i="5"/>
  <c r="Q85" i="5"/>
  <c r="P85" i="5"/>
  <c r="Q91" i="5"/>
  <c r="P91" i="5"/>
  <c r="Q94" i="5"/>
  <c r="P94" i="5"/>
  <c r="Q95" i="5"/>
  <c r="P95" i="5"/>
  <c r="Q97" i="5"/>
  <c r="P97" i="5"/>
  <c r="Q101" i="5"/>
  <c r="P101" i="5"/>
  <c r="Q105" i="5"/>
  <c r="Q106" i="5"/>
  <c r="P106" i="5"/>
  <c r="Q107" i="5"/>
  <c r="Q115" i="5"/>
  <c r="P115" i="5"/>
  <c r="P116" i="5"/>
  <c r="Q118" i="5"/>
  <c r="P118" i="5"/>
  <c r="Q119" i="5"/>
  <c r="Q120" i="5"/>
  <c r="P120" i="5"/>
  <c r="P122" i="5"/>
  <c r="Q126" i="5"/>
  <c r="P126" i="5"/>
  <c r="Q131" i="5"/>
  <c r="P131" i="5"/>
  <c r="Q132" i="5"/>
  <c r="P132" i="5"/>
  <c r="Q135" i="5"/>
  <c r="P135" i="5"/>
  <c r="Q136" i="5"/>
  <c r="P136" i="5"/>
  <c r="Q139" i="5"/>
  <c r="P139" i="5"/>
  <c r="P141" i="5"/>
  <c r="Q144" i="5"/>
  <c r="Q145" i="5"/>
  <c r="P145" i="5"/>
  <c r="P150" i="5"/>
  <c r="Q152" i="5"/>
  <c r="P152" i="5"/>
  <c r="Q157" i="5"/>
  <c r="P157" i="5"/>
  <c r="Q160" i="5"/>
  <c r="P160" i="5"/>
  <c r="Q164" i="5"/>
  <c r="P164" i="5"/>
  <c r="Q165" i="5"/>
  <c r="P165" i="5"/>
  <c r="Q167" i="5"/>
  <c r="Q168" i="5"/>
  <c r="P168" i="5"/>
  <c r="Q173" i="5"/>
  <c r="P175" i="5"/>
  <c r="P176" i="5"/>
  <c r="Q181" i="5"/>
  <c r="P181" i="5"/>
  <c r="P182" i="5"/>
  <c r="P187" i="5"/>
  <c r="Q192" i="5"/>
  <c r="P192" i="5"/>
  <c r="Q278" i="5"/>
  <c r="Q296" i="5"/>
  <c r="P296" i="5"/>
  <c r="S7" i="5"/>
  <c r="R7" i="5"/>
  <c r="M280" i="5" l="1"/>
  <c r="I280" i="5"/>
  <c r="R273" i="5"/>
  <c r="S273" i="5"/>
  <c r="M270" i="5"/>
  <c r="S270" i="5" s="1"/>
  <c r="J270" i="5"/>
  <c r="I270" i="5"/>
  <c r="M267" i="5"/>
  <c r="J267" i="5"/>
  <c r="M216" i="5"/>
  <c r="I216" i="5"/>
  <c r="R209" i="5"/>
  <c r="S209" i="5"/>
  <c r="M206" i="5"/>
  <c r="R206" i="5" s="1"/>
  <c r="J206" i="5"/>
  <c r="I206" i="5"/>
  <c r="R203" i="5"/>
  <c r="S203" i="5"/>
  <c r="M152" i="5"/>
  <c r="I152" i="5"/>
  <c r="R145" i="5"/>
  <c r="S145" i="5"/>
  <c r="M142" i="5"/>
  <c r="S142" i="5" s="1"/>
  <c r="J142" i="5"/>
  <c r="I142" i="5"/>
  <c r="R139" i="5"/>
  <c r="S139" i="5"/>
  <c r="M81" i="5"/>
  <c r="I81" i="5"/>
  <c r="M74" i="5"/>
  <c r="J74" i="5"/>
  <c r="M71" i="5"/>
  <c r="I71" i="5"/>
  <c r="M68" i="5"/>
  <c r="J68" i="5"/>
  <c r="M6" i="5"/>
  <c r="I6" i="5"/>
  <c r="Q24" i="5"/>
  <c r="P24" i="5"/>
  <c r="Q18" i="5"/>
  <c r="P18" i="5"/>
  <c r="P159" i="5"/>
  <c r="P124" i="5"/>
  <c r="P113" i="5"/>
  <c r="P77" i="5"/>
  <c r="P63" i="5"/>
  <c r="P54" i="5"/>
  <c r="Q48" i="5"/>
  <c r="R276" i="5"/>
  <c r="R148" i="5"/>
  <c r="I74" i="5"/>
  <c r="J145" i="5"/>
  <c r="J209" i="5"/>
  <c r="J280" i="5"/>
  <c r="M296" i="5"/>
  <c r="J296" i="5"/>
  <c r="I296" i="5"/>
  <c r="M289" i="5"/>
  <c r="J289" i="5"/>
  <c r="M286" i="5"/>
  <c r="R286" i="5" s="1"/>
  <c r="J286" i="5"/>
  <c r="M283" i="5"/>
  <c r="J283" i="5"/>
  <c r="M232" i="5"/>
  <c r="J232" i="5"/>
  <c r="M225" i="5"/>
  <c r="J225" i="5"/>
  <c r="M219" i="5"/>
  <c r="J219" i="5"/>
  <c r="M168" i="5"/>
  <c r="J168" i="5"/>
  <c r="M161" i="5"/>
  <c r="J161" i="5"/>
  <c r="M155" i="5"/>
  <c r="J155" i="5"/>
  <c r="M97" i="5"/>
  <c r="I97" i="5"/>
  <c r="M90" i="5"/>
  <c r="J90" i="5"/>
  <c r="M87" i="5"/>
  <c r="I87" i="5"/>
  <c r="M84" i="5"/>
  <c r="J84" i="5"/>
  <c r="M30" i="5"/>
  <c r="I30" i="5"/>
  <c r="M23" i="5"/>
  <c r="J23" i="5"/>
  <c r="M20" i="5"/>
  <c r="I20" i="5"/>
  <c r="M17" i="5"/>
  <c r="J17" i="5"/>
  <c r="M11" i="5"/>
  <c r="J11" i="5"/>
  <c r="P44" i="5"/>
  <c r="R77" i="5"/>
  <c r="J81" i="5"/>
  <c r="J273" i="5"/>
  <c r="M299" i="5"/>
  <c r="J299" i="5"/>
  <c r="M248" i="5"/>
  <c r="I248" i="5"/>
  <c r="M238" i="5"/>
  <c r="S238" i="5" s="1"/>
  <c r="J238" i="5"/>
  <c r="I238" i="5"/>
  <c r="M184" i="5"/>
  <c r="I184" i="5"/>
  <c r="M174" i="5"/>
  <c r="R174" i="5" s="1"/>
  <c r="J174" i="5"/>
  <c r="I174" i="5"/>
  <c r="M113" i="5"/>
  <c r="I113" i="5"/>
  <c r="M106" i="5"/>
  <c r="J106" i="5"/>
  <c r="M103" i="5"/>
  <c r="I103" i="5"/>
  <c r="M100" i="5"/>
  <c r="J100" i="5"/>
  <c r="M46" i="5"/>
  <c r="I46" i="5"/>
  <c r="M39" i="5"/>
  <c r="J39" i="5"/>
  <c r="M36" i="5"/>
  <c r="I36" i="5"/>
  <c r="M33" i="5"/>
  <c r="J33" i="5"/>
  <c r="R212" i="5"/>
  <c r="P267" i="5"/>
  <c r="I68" i="5"/>
  <c r="M264" i="5"/>
  <c r="J264" i="5"/>
  <c r="I264" i="5"/>
  <c r="M257" i="5"/>
  <c r="J257" i="5"/>
  <c r="M254" i="5"/>
  <c r="R254" i="5" s="1"/>
  <c r="J254" i="5"/>
  <c r="M251" i="5"/>
  <c r="J251" i="5"/>
  <c r="M200" i="5"/>
  <c r="J200" i="5"/>
  <c r="M193" i="5"/>
  <c r="J193" i="5"/>
  <c r="M187" i="5"/>
  <c r="J187" i="5"/>
  <c r="M133" i="5"/>
  <c r="J133" i="5"/>
  <c r="I133" i="5"/>
  <c r="M129" i="5"/>
  <c r="J129" i="5"/>
  <c r="I129" i="5"/>
  <c r="M126" i="5"/>
  <c r="J126" i="5"/>
  <c r="S123" i="5"/>
  <c r="R123" i="5"/>
  <c r="M120" i="5"/>
  <c r="I120" i="5"/>
  <c r="M116" i="5"/>
  <c r="J116" i="5"/>
  <c r="M64" i="5"/>
  <c r="J64" i="5"/>
  <c r="M57" i="5"/>
  <c r="I57" i="5"/>
  <c r="M54" i="5"/>
  <c r="J54" i="5"/>
  <c r="M50" i="5"/>
  <c r="I50" i="5"/>
  <c r="I285" i="5"/>
  <c r="I292" i="5"/>
  <c r="J285" i="5"/>
  <c r="E8" i="6"/>
  <c r="R13" i="6" s="1"/>
  <c r="E7" i="6"/>
  <c r="M13" i="6" s="1"/>
  <c r="P291" i="5"/>
  <c r="P260" i="5"/>
  <c r="P188" i="5"/>
  <c r="P163" i="5"/>
  <c r="P156" i="5"/>
  <c r="P67" i="5"/>
  <c r="P60" i="5"/>
  <c r="P37" i="5"/>
  <c r="P20" i="5"/>
  <c r="P9" i="5"/>
  <c r="P149" i="5"/>
  <c r="P109" i="5"/>
  <c r="P93" i="5"/>
  <c r="P46" i="5"/>
  <c r="P42" i="5"/>
  <c r="P33" i="5"/>
  <c r="P26" i="5"/>
  <c r="P100" i="5"/>
  <c r="L298" i="5"/>
  <c r="G298" i="5"/>
  <c r="H298" i="5"/>
  <c r="L274" i="5"/>
  <c r="H274" i="5"/>
  <c r="G263" i="5"/>
  <c r="L263" i="5"/>
  <c r="G251" i="5"/>
  <c r="L251" i="5"/>
  <c r="G243" i="5"/>
  <c r="L243" i="5"/>
  <c r="G230" i="5"/>
  <c r="L230" i="5"/>
  <c r="G222" i="5"/>
  <c r="L222" i="5"/>
  <c r="G214" i="5"/>
  <c r="L214" i="5"/>
  <c r="G210" i="5"/>
  <c r="L210" i="5"/>
  <c r="G198" i="5"/>
  <c r="L198" i="5"/>
  <c r="L183" i="5"/>
  <c r="G183" i="5"/>
  <c r="H183" i="5"/>
  <c r="L180" i="5"/>
  <c r="G180" i="5"/>
  <c r="L155" i="5"/>
  <c r="H155" i="5"/>
  <c r="L148" i="5"/>
  <c r="H148" i="5"/>
  <c r="Q134" i="5"/>
  <c r="P134" i="5"/>
  <c r="L69" i="5"/>
  <c r="G69" i="5"/>
  <c r="Q49" i="5"/>
  <c r="P49" i="5"/>
  <c r="P104" i="5"/>
  <c r="H8" i="5"/>
  <c r="H198" i="5"/>
  <c r="Q266" i="5"/>
  <c r="P266" i="5"/>
  <c r="L250" i="5"/>
  <c r="G250" i="5"/>
  <c r="H250" i="5"/>
  <c r="L246" i="5"/>
  <c r="G246" i="5"/>
  <c r="H246" i="5"/>
  <c r="L238" i="5"/>
  <c r="G238" i="5"/>
  <c r="H238" i="5"/>
  <c r="L229" i="5"/>
  <c r="G229" i="5"/>
  <c r="H229" i="5"/>
  <c r="L221" i="5"/>
  <c r="G221" i="5"/>
  <c r="H221" i="5"/>
  <c r="L213" i="5"/>
  <c r="G213" i="5"/>
  <c r="H213" i="5"/>
  <c r="L209" i="5"/>
  <c r="G209" i="5"/>
  <c r="H209" i="5"/>
  <c r="L205" i="5"/>
  <c r="G205" i="5"/>
  <c r="H205" i="5"/>
  <c r="L201" i="5"/>
  <c r="G201" i="5"/>
  <c r="H201" i="5"/>
  <c r="L193" i="5"/>
  <c r="G193" i="5"/>
  <c r="L189" i="5"/>
  <c r="G189" i="5"/>
  <c r="L179" i="5"/>
  <c r="G179" i="5"/>
  <c r="L172" i="5"/>
  <c r="G172" i="5"/>
  <c r="L161" i="5"/>
  <c r="G161" i="5"/>
  <c r="L147" i="5"/>
  <c r="G147" i="5"/>
  <c r="Q143" i="5"/>
  <c r="P143" i="5"/>
  <c r="L140" i="5"/>
  <c r="H140" i="5"/>
  <c r="L129" i="5"/>
  <c r="G129" i="5"/>
  <c r="L125" i="5"/>
  <c r="G125" i="5"/>
  <c r="L117" i="5"/>
  <c r="P117" i="5" s="1"/>
  <c r="H117" i="5"/>
  <c r="L110" i="5"/>
  <c r="H110" i="5"/>
  <c r="L99" i="5"/>
  <c r="H99" i="5"/>
  <c r="L79" i="5"/>
  <c r="H79" i="5"/>
  <c r="L52" i="5"/>
  <c r="H52" i="5"/>
  <c r="G52" i="5"/>
  <c r="L30" i="5"/>
  <c r="G30" i="5"/>
  <c r="L23" i="5"/>
  <c r="G23" i="5"/>
  <c r="L11" i="5"/>
  <c r="Q11" i="5" s="1"/>
  <c r="H11" i="5"/>
  <c r="G11" i="5"/>
  <c r="P151" i="5"/>
  <c r="Q88" i="5"/>
  <c r="P34" i="5"/>
  <c r="Q19" i="5"/>
  <c r="G19" i="5"/>
  <c r="G79" i="5"/>
  <c r="G110" i="5"/>
  <c r="H125" i="5"/>
  <c r="H147" i="5"/>
  <c r="G155" i="5"/>
  <c r="H189" i="5"/>
  <c r="H193" i="5"/>
  <c r="H210" i="5"/>
  <c r="H243" i="5"/>
  <c r="G288" i="5"/>
  <c r="L288" i="5"/>
  <c r="L259" i="5"/>
  <c r="G259" i="5"/>
  <c r="G247" i="5"/>
  <c r="L247" i="5"/>
  <c r="G239" i="5"/>
  <c r="L239" i="5"/>
  <c r="G235" i="5"/>
  <c r="L235" i="5"/>
  <c r="G226" i="5"/>
  <c r="L226" i="5"/>
  <c r="G218" i="5"/>
  <c r="L218" i="5"/>
  <c r="G206" i="5"/>
  <c r="L206" i="5"/>
  <c r="G202" i="5"/>
  <c r="L202" i="5"/>
  <c r="L130" i="5"/>
  <c r="H130" i="5"/>
  <c r="L96" i="5"/>
  <c r="H96" i="5"/>
  <c r="L89" i="5"/>
  <c r="H89" i="5"/>
  <c r="Q8" i="5"/>
  <c r="P8" i="5"/>
  <c r="H49" i="5"/>
  <c r="H69" i="5"/>
  <c r="H214" i="5"/>
  <c r="H230" i="5"/>
  <c r="H247" i="5"/>
  <c r="H294" i="5"/>
  <c r="L294" i="5"/>
  <c r="G294" i="5"/>
  <c r="L280" i="5"/>
  <c r="G280" i="5"/>
  <c r="H280" i="5"/>
  <c r="L254" i="5"/>
  <c r="G254" i="5"/>
  <c r="H254" i="5"/>
  <c r="L242" i="5"/>
  <c r="G242" i="5"/>
  <c r="H242" i="5"/>
  <c r="L234" i="5"/>
  <c r="G234" i="5"/>
  <c r="H234" i="5"/>
  <c r="L225" i="5"/>
  <c r="G225" i="5"/>
  <c r="H225" i="5"/>
  <c r="L217" i="5"/>
  <c r="G217" i="5"/>
  <c r="H217" i="5"/>
  <c r="L197" i="5"/>
  <c r="G197" i="5"/>
  <c r="H197" i="5"/>
  <c r="P290" i="5"/>
  <c r="P166" i="5"/>
  <c r="P15" i="5"/>
  <c r="H19" i="5"/>
  <c r="G99" i="5"/>
  <c r="G148" i="5"/>
  <c r="H161" i="5"/>
  <c r="H172" i="5"/>
  <c r="H179" i="5"/>
  <c r="H206" i="5"/>
  <c r="H222" i="5"/>
  <c r="H239" i="5"/>
  <c r="H288" i="5"/>
  <c r="L283" i="5"/>
  <c r="H283" i="5"/>
  <c r="L272" i="5"/>
  <c r="G272" i="5"/>
  <c r="L261" i="5"/>
  <c r="G261" i="5"/>
  <c r="L257" i="5"/>
  <c r="G257" i="5"/>
  <c r="G253" i="5"/>
  <c r="L253" i="5"/>
  <c r="G249" i="5"/>
  <c r="L249" i="5"/>
  <c r="G245" i="5"/>
  <c r="L245" i="5"/>
  <c r="G241" i="5"/>
  <c r="L241" i="5"/>
  <c r="G237" i="5"/>
  <c r="L237" i="5"/>
  <c r="G233" i="5"/>
  <c r="L233" i="5"/>
  <c r="G228" i="5"/>
  <c r="L228" i="5"/>
  <c r="G224" i="5"/>
  <c r="L224" i="5"/>
  <c r="G220" i="5"/>
  <c r="L220" i="5"/>
  <c r="G216" i="5"/>
  <c r="L216" i="5"/>
  <c r="G212" i="5"/>
  <c r="L212" i="5"/>
  <c r="G208" i="5"/>
  <c r="L208" i="5"/>
  <c r="G204" i="5"/>
  <c r="L204" i="5"/>
  <c r="G200" i="5"/>
  <c r="L200" i="5"/>
  <c r="G196" i="5"/>
  <c r="L196" i="5"/>
  <c r="L171" i="5"/>
  <c r="G171" i="5"/>
  <c r="L299" i="5"/>
  <c r="G299" i="5"/>
  <c r="L282" i="5"/>
  <c r="H282" i="5"/>
  <c r="L275" i="5"/>
  <c r="H275" i="5"/>
  <c r="L264" i="5"/>
  <c r="G264" i="5"/>
  <c r="L252" i="5"/>
  <c r="G252" i="5"/>
  <c r="L248" i="5"/>
  <c r="G248" i="5"/>
  <c r="L244" i="5"/>
  <c r="G244" i="5"/>
  <c r="L240" i="5"/>
  <c r="G240" i="5"/>
  <c r="L236" i="5"/>
  <c r="G236" i="5"/>
  <c r="L231" i="5"/>
  <c r="G231" i="5"/>
  <c r="L227" i="5"/>
  <c r="G227" i="5"/>
  <c r="L223" i="5"/>
  <c r="G223" i="5"/>
  <c r="L219" i="5"/>
  <c r="G219" i="5"/>
  <c r="L215" i="5"/>
  <c r="G215" i="5"/>
  <c r="L211" i="5"/>
  <c r="G211" i="5"/>
  <c r="L207" i="5"/>
  <c r="G207" i="5"/>
  <c r="L203" i="5"/>
  <c r="G203" i="5"/>
  <c r="L199" i="5"/>
  <c r="G199" i="5"/>
  <c r="L195" i="5"/>
  <c r="G195" i="5"/>
  <c r="L191" i="5"/>
  <c r="G191" i="5"/>
  <c r="L184" i="5"/>
  <c r="G184" i="5"/>
  <c r="L177" i="5"/>
  <c r="G177" i="5"/>
  <c r="L292" i="5"/>
  <c r="H292" i="5"/>
  <c r="L289" i="5"/>
  <c r="G289" i="5"/>
  <c r="L169" i="5"/>
  <c r="H169" i="5"/>
  <c r="G169" i="5"/>
  <c r="L153" i="5"/>
  <c r="H153" i="5"/>
  <c r="G153" i="5"/>
  <c r="L137" i="5"/>
  <c r="H137" i="5"/>
  <c r="G137" i="5"/>
  <c r="L5" i="5"/>
  <c r="G5" i="5"/>
  <c r="R282" i="5"/>
  <c r="R279" i="5"/>
  <c r="R250" i="5"/>
  <c r="R247" i="5"/>
  <c r="R218" i="5"/>
  <c r="R215" i="5"/>
  <c r="R186" i="5"/>
  <c r="R183" i="5"/>
  <c r="R154" i="5"/>
  <c r="R151" i="5"/>
  <c r="R135" i="5"/>
  <c r="R105" i="5"/>
  <c r="R99" i="5"/>
  <c r="R89" i="5"/>
  <c r="R83" i="5"/>
  <c r="R73" i="5"/>
  <c r="R67" i="5"/>
  <c r="R56" i="5"/>
  <c r="R49" i="5"/>
  <c r="R38" i="5"/>
  <c r="R32" i="5"/>
  <c r="R22" i="5"/>
  <c r="I135" i="5"/>
  <c r="J154" i="5"/>
  <c r="J170" i="5"/>
  <c r="J186" i="5"/>
  <c r="J202" i="5"/>
  <c r="J218" i="5"/>
  <c r="J234" i="5"/>
  <c r="J250" i="5"/>
  <c r="J266" i="5"/>
  <c r="J282" i="5"/>
  <c r="J298" i="5"/>
  <c r="G15" i="5"/>
  <c r="G292" i="5"/>
  <c r="L300" i="5"/>
  <c r="H300" i="5"/>
  <c r="L297" i="5"/>
  <c r="G297" i="5"/>
  <c r="L276" i="5"/>
  <c r="H276" i="5"/>
  <c r="L273" i="5"/>
  <c r="G273" i="5"/>
  <c r="L190" i="5"/>
  <c r="H190" i="5"/>
  <c r="G190" i="5"/>
  <c r="L111" i="5"/>
  <c r="H111" i="5"/>
  <c r="G111" i="5"/>
  <c r="L98" i="5"/>
  <c r="H98" i="5"/>
  <c r="L82" i="5"/>
  <c r="G82" i="5"/>
  <c r="L64" i="5"/>
  <c r="G64" i="5"/>
  <c r="L61" i="5"/>
  <c r="H61" i="5"/>
  <c r="L32" i="5"/>
  <c r="G32" i="5"/>
  <c r="L29" i="5"/>
  <c r="H29" i="5"/>
  <c r="P270" i="5"/>
  <c r="P108" i="5"/>
  <c r="P75" i="5"/>
  <c r="P11" i="5"/>
  <c r="R132" i="5"/>
  <c r="J135" i="5"/>
  <c r="H15" i="5"/>
  <c r="G134" i="5"/>
  <c r="G150" i="5"/>
  <c r="G166" i="5"/>
  <c r="L174" i="5"/>
  <c r="H174" i="5"/>
  <c r="G174" i="5"/>
  <c r="L158" i="5"/>
  <c r="H158" i="5"/>
  <c r="G158" i="5"/>
  <c r="L142" i="5"/>
  <c r="H142" i="5"/>
  <c r="G142" i="5"/>
  <c r="L114" i="5"/>
  <c r="H114" i="5"/>
  <c r="G114" i="5"/>
  <c r="L21" i="5"/>
  <c r="G21" i="5"/>
  <c r="P286" i="5"/>
  <c r="P123" i="5"/>
  <c r="P102" i="5"/>
  <c r="P92" i="5"/>
  <c r="P86" i="5"/>
  <c r="I132" i="5"/>
  <c r="I151" i="5"/>
  <c r="I167" i="5"/>
  <c r="I183" i="5"/>
  <c r="I199" i="5"/>
  <c r="I215" i="5"/>
  <c r="I231" i="5"/>
  <c r="I247" i="5"/>
  <c r="I263" i="5"/>
  <c r="I279" i="5"/>
  <c r="I295" i="5"/>
  <c r="H134" i="5"/>
  <c r="H150" i="5"/>
  <c r="H166" i="5"/>
  <c r="L284" i="5"/>
  <c r="H284" i="5"/>
  <c r="L281" i="5"/>
  <c r="G281" i="5"/>
  <c r="L268" i="5"/>
  <c r="H268" i="5"/>
  <c r="L265" i="5"/>
  <c r="G265" i="5"/>
  <c r="L262" i="5"/>
  <c r="H262" i="5"/>
  <c r="L258" i="5"/>
  <c r="H258" i="5"/>
  <c r="G258" i="5"/>
  <c r="L185" i="5"/>
  <c r="H185" i="5"/>
  <c r="G185" i="5"/>
  <c r="L128" i="5"/>
  <c r="H128" i="5"/>
  <c r="G128" i="5"/>
  <c r="L103" i="5"/>
  <c r="G103" i="5"/>
  <c r="L90" i="5"/>
  <c r="H90" i="5"/>
  <c r="G90" i="5"/>
  <c r="L87" i="5"/>
  <c r="H87" i="5"/>
  <c r="L73" i="5"/>
  <c r="H73" i="5"/>
  <c r="G73" i="5"/>
  <c r="L70" i="5"/>
  <c r="H70" i="5"/>
  <c r="G70" i="5"/>
  <c r="L53" i="5"/>
  <c r="G53" i="5"/>
  <c r="L40" i="5"/>
  <c r="H40" i="5"/>
  <c r="S117" i="5"/>
  <c r="L121" i="5"/>
  <c r="H121" i="5"/>
  <c r="G121" i="5"/>
  <c r="R270" i="5"/>
  <c r="R246" i="5"/>
  <c r="R238" i="5"/>
  <c r="R222" i="5"/>
  <c r="R198" i="5"/>
  <c r="R166" i="5"/>
  <c r="R142" i="5"/>
  <c r="R122" i="5"/>
  <c r="I117" i="5"/>
  <c r="H16" i="5"/>
  <c r="G16" i="5"/>
  <c r="M136" i="5"/>
  <c r="I136" i="5"/>
  <c r="L127" i="5"/>
  <c r="H127" i="5"/>
  <c r="G127" i="5"/>
  <c r="L72" i="5"/>
  <c r="H72" i="5"/>
  <c r="G72" i="5"/>
  <c r="L14" i="5"/>
  <c r="H14" i="5"/>
  <c r="G14" i="5"/>
  <c r="L6" i="5"/>
  <c r="H6" i="5"/>
  <c r="G6" i="5"/>
  <c r="R262" i="5"/>
  <c r="Q117" i="5"/>
  <c r="S294" i="5"/>
  <c r="S286" i="5"/>
  <c r="S278" i="5"/>
  <c r="S254" i="5"/>
  <c r="S230" i="5"/>
  <c r="S214" i="5"/>
  <c r="S206" i="5"/>
  <c r="S190" i="5"/>
  <c r="S182" i="5"/>
  <c r="S174" i="5"/>
  <c r="S158" i="5"/>
  <c r="S150" i="5"/>
  <c r="S128" i="5"/>
  <c r="J117" i="5"/>
  <c r="J131" i="5"/>
  <c r="H23" i="5"/>
  <c r="H31" i="5"/>
  <c r="H39" i="5"/>
  <c r="H47" i="5"/>
  <c r="H55" i="5"/>
  <c r="H63" i="5"/>
  <c r="H261" i="5"/>
  <c r="D6" i="3"/>
  <c r="M138" i="5"/>
  <c r="I138" i="5"/>
  <c r="L301" i="5"/>
  <c r="H301" i="5"/>
  <c r="G301" i="5"/>
  <c r="L293" i="5"/>
  <c r="H293" i="5"/>
  <c r="G293" i="5"/>
  <c r="L285" i="5"/>
  <c r="H285" i="5"/>
  <c r="G285" i="5"/>
  <c r="L277" i="5"/>
  <c r="H277" i="5"/>
  <c r="G277" i="5"/>
  <c r="L269" i="5"/>
  <c r="H269" i="5"/>
  <c r="G269" i="5"/>
  <c r="L256" i="5"/>
  <c r="H256" i="5"/>
  <c r="G256" i="5"/>
  <c r="L194" i="5"/>
  <c r="H194" i="5"/>
  <c r="G194" i="5"/>
  <c r="L186" i="5"/>
  <c r="H186" i="5"/>
  <c r="G186" i="5"/>
  <c r="L178" i="5"/>
  <c r="H178" i="5"/>
  <c r="G178" i="5"/>
  <c r="L170" i="5"/>
  <c r="H170" i="5"/>
  <c r="G170" i="5"/>
  <c r="L162" i="5"/>
  <c r="H162" i="5"/>
  <c r="G162" i="5"/>
  <c r="L154" i="5"/>
  <c r="H154" i="5"/>
  <c r="G154" i="5"/>
  <c r="L146" i="5"/>
  <c r="H146" i="5"/>
  <c r="G146" i="5"/>
  <c r="L138" i="5"/>
  <c r="H138" i="5"/>
  <c r="G138" i="5"/>
  <c r="I131" i="5"/>
  <c r="I122" i="5"/>
  <c r="I128" i="5"/>
  <c r="I130" i="5"/>
  <c r="J136" i="5"/>
  <c r="I139" i="5"/>
  <c r="I145" i="5"/>
  <c r="I147" i="5"/>
  <c r="I153" i="5"/>
  <c r="I155" i="5"/>
  <c r="I161" i="5"/>
  <c r="I163" i="5"/>
  <c r="I169" i="5"/>
  <c r="I171" i="5"/>
  <c r="I177" i="5"/>
  <c r="I179" i="5"/>
  <c r="I185" i="5"/>
  <c r="I187" i="5"/>
  <c r="I193" i="5"/>
  <c r="I195" i="5"/>
  <c r="I201" i="5"/>
  <c r="I203" i="5"/>
  <c r="I209" i="5"/>
  <c r="I211" i="5"/>
  <c r="I217" i="5"/>
  <c r="I219" i="5"/>
  <c r="I225" i="5"/>
  <c r="I227" i="5"/>
  <c r="I233" i="5"/>
  <c r="I235" i="5"/>
  <c r="I241" i="5"/>
  <c r="I243" i="5"/>
  <c r="I249" i="5"/>
  <c r="I251" i="5"/>
  <c r="I257" i="5"/>
  <c r="I259" i="5"/>
  <c r="I265" i="5"/>
  <c r="I267" i="5"/>
  <c r="I273" i="5"/>
  <c r="I275" i="5"/>
  <c r="I281" i="5"/>
  <c r="I283" i="5"/>
  <c r="I289" i="5"/>
  <c r="I291" i="5"/>
  <c r="I297" i="5"/>
  <c r="I299" i="5"/>
  <c r="G81" i="5"/>
  <c r="G89" i="5"/>
  <c r="G97" i="5"/>
  <c r="G105" i="5"/>
  <c r="G6" i="3"/>
  <c r="B7" i="3"/>
  <c r="M53" i="5"/>
  <c r="L295" i="5"/>
  <c r="H295" i="5"/>
  <c r="G295" i="5"/>
  <c r="L287" i="5"/>
  <c r="H287" i="5"/>
  <c r="G287" i="5"/>
  <c r="L279" i="5"/>
  <c r="H279" i="5"/>
  <c r="G279" i="5"/>
  <c r="L271" i="5"/>
  <c r="H271" i="5"/>
  <c r="G271" i="5"/>
  <c r="H266" i="5"/>
  <c r="G266" i="5"/>
  <c r="H5" i="4"/>
  <c r="S50" i="5" l="1"/>
  <c r="R50" i="5"/>
  <c r="R57" i="5"/>
  <c r="S57" i="5"/>
  <c r="R116" i="5"/>
  <c r="S116" i="5"/>
  <c r="R133" i="5"/>
  <c r="S133" i="5"/>
  <c r="R193" i="5"/>
  <c r="S193" i="5"/>
  <c r="R251" i="5"/>
  <c r="S251" i="5"/>
  <c r="R257" i="5"/>
  <c r="S257" i="5"/>
  <c r="S33" i="5"/>
  <c r="R33" i="5"/>
  <c r="R39" i="5"/>
  <c r="S39" i="5"/>
  <c r="S100" i="5"/>
  <c r="R100" i="5"/>
  <c r="R106" i="5"/>
  <c r="S106" i="5"/>
  <c r="S248" i="5"/>
  <c r="R248" i="5"/>
  <c r="S11" i="5"/>
  <c r="R11" i="5"/>
  <c r="R20" i="5"/>
  <c r="S20" i="5"/>
  <c r="S30" i="5"/>
  <c r="R30" i="5"/>
  <c r="R87" i="5"/>
  <c r="S87" i="5"/>
  <c r="S97" i="5"/>
  <c r="R97" i="5"/>
  <c r="R161" i="5"/>
  <c r="S161" i="5"/>
  <c r="R219" i="5"/>
  <c r="S219" i="5"/>
  <c r="S232" i="5"/>
  <c r="R232" i="5"/>
  <c r="R6" i="5"/>
  <c r="S6" i="5"/>
  <c r="R71" i="5"/>
  <c r="S71" i="5"/>
  <c r="S81" i="5"/>
  <c r="R81" i="5"/>
  <c r="R267" i="5"/>
  <c r="S267" i="5"/>
  <c r="S129" i="5"/>
  <c r="R129" i="5"/>
  <c r="S296" i="5"/>
  <c r="R296" i="5"/>
  <c r="S152" i="5"/>
  <c r="R152" i="5"/>
  <c r="R54" i="5"/>
  <c r="S54" i="5"/>
  <c r="S64" i="5"/>
  <c r="R64" i="5"/>
  <c r="S120" i="5"/>
  <c r="R120" i="5"/>
  <c r="S126" i="5"/>
  <c r="R126" i="5"/>
  <c r="R187" i="5"/>
  <c r="S187" i="5"/>
  <c r="S200" i="5"/>
  <c r="R200" i="5"/>
  <c r="R36" i="5"/>
  <c r="S36" i="5"/>
  <c r="S46" i="5"/>
  <c r="R46" i="5"/>
  <c r="R103" i="5"/>
  <c r="S103" i="5"/>
  <c r="S113" i="5"/>
  <c r="R113" i="5"/>
  <c r="R299" i="5"/>
  <c r="S299" i="5"/>
  <c r="S17" i="5"/>
  <c r="R17" i="5"/>
  <c r="R23" i="5"/>
  <c r="S23" i="5"/>
  <c r="S84" i="5"/>
  <c r="R84" i="5"/>
  <c r="R90" i="5"/>
  <c r="S90" i="5"/>
  <c r="R155" i="5"/>
  <c r="S155" i="5"/>
  <c r="S168" i="5"/>
  <c r="R168" i="5"/>
  <c r="R225" i="5"/>
  <c r="S225" i="5"/>
  <c r="R283" i="5"/>
  <c r="S283" i="5"/>
  <c r="R289" i="5"/>
  <c r="S289" i="5"/>
  <c r="S68" i="5"/>
  <c r="R68" i="5"/>
  <c r="R74" i="5"/>
  <c r="S74" i="5"/>
  <c r="S216" i="5"/>
  <c r="R216" i="5"/>
  <c r="S264" i="5"/>
  <c r="R264" i="5"/>
  <c r="S184" i="5"/>
  <c r="R184" i="5"/>
  <c r="S280" i="5"/>
  <c r="R280" i="5"/>
  <c r="F31" i="6"/>
  <c r="F6" i="3"/>
  <c r="H6" i="3" s="1"/>
  <c r="Q200" i="5"/>
  <c r="P200" i="5"/>
  <c r="Q216" i="5"/>
  <c r="P216" i="5"/>
  <c r="Q233" i="5"/>
  <c r="P233" i="5"/>
  <c r="Q226" i="5"/>
  <c r="P226" i="5"/>
  <c r="Q30" i="5"/>
  <c r="P30" i="5"/>
  <c r="P209" i="5"/>
  <c r="Q209" i="5"/>
  <c r="Q274" i="5"/>
  <c r="P274" i="5"/>
  <c r="Q191" i="5"/>
  <c r="P191" i="5"/>
  <c r="P207" i="5"/>
  <c r="Q207" i="5"/>
  <c r="P223" i="5"/>
  <c r="Q223" i="5"/>
  <c r="Q240" i="5"/>
  <c r="P240" i="5"/>
  <c r="P264" i="5"/>
  <c r="Q264" i="5"/>
  <c r="Q280" i="5"/>
  <c r="P280" i="5"/>
  <c r="Q79" i="5"/>
  <c r="P79" i="5"/>
  <c r="Q125" i="5"/>
  <c r="P125" i="5"/>
  <c r="Q147" i="5"/>
  <c r="P147" i="5"/>
  <c r="P205" i="5"/>
  <c r="Q205" i="5"/>
  <c r="Q155" i="5"/>
  <c r="P155" i="5"/>
  <c r="Q210" i="5"/>
  <c r="P210" i="5"/>
  <c r="Q222" i="5"/>
  <c r="P222" i="5"/>
  <c r="Q243" i="5"/>
  <c r="P243" i="5"/>
  <c r="Q196" i="5"/>
  <c r="P196" i="5"/>
  <c r="Q204" i="5"/>
  <c r="P204" i="5"/>
  <c r="Q212" i="5"/>
  <c r="P212" i="5"/>
  <c r="Q220" i="5"/>
  <c r="P220" i="5"/>
  <c r="Q228" i="5"/>
  <c r="P228" i="5"/>
  <c r="Q237" i="5"/>
  <c r="P237" i="5"/>
  <c r="Q245" i="5"/>
  <c r="P245" i="5"/>
  <c r="Q253" i="5"/>
  <c r="P253" i="5"/>
  <c r="P217" i="5"/>
  <c r="Q217" i="5"/>
  <c r="P254" i="5"/>
  <c r="Q254" i="5"/>
  <c r="Q202" i="5"/>
  <c r="P202" i="5"/>
  <c r="Q218" i="5"/>
  <c r="P218" i="5"/>
  <c r="Q235" i="5"/>
  <c r="P235" i="5"/>
  <c r="Q247" i="5"/>
  <c r="P247" i="5"/>
  <c r="Q288" i="5"/>
  <c r="P288" i="5"/>
  <c r="Q23" i="5"/>
  <c r="P23" i="5"/>
  <c r="P201" i="5"/>
  <c r="Q201" i="5"/>
  <c r="P221" i="5"/>
  <c r="Q221" i="5"/>
  <c r="P250" i="5"/>
  <c r="Q250" i="5"/>
  <c r="Q183" i="5"/>
  <c r="P183" i="5"/>
  <c r="Q208" i="5"/>
  <c r="P208" i="5"/>
  <c r="Q224" i="5"/>
  <c r="P224" i="5"/>
  <c r="Q241" i="5"/>
  <c r="P241" i="5"/>
  <c r="Q249" i="5"/>
  <c r="P249" i="5"/>
  <c r="P234" i="5"/>
  <c r="Q234" i="5"/>
  <c r="Q206" i="5"/>
  <c r="P206" i="5"/>
  <c r="Q239" i="5"/>
  <c r="P239" i="5"/>
  <c r="P238" i="5"/>
  <c r="Q238" i="5"/>
  <c r="Q177" i="5"/>
  <c r="P177" i="5"/>
  <c r="P199" i="5"/>
  <c r="Q199" i="5"/>
  <c r="P215" i="5"/>
  <c r="Q215" i="5"/>
  <c r="P231" i="5"/>
  <c r="Q231" i="5"/>
  <c r="Q248" i="5"/>
  <c r="P248" i="5"/>
  <c r="P282" i="5"/>
  <c r="Q282" i="5"/>
  <c r="Q171" i="5"/>
  <c r="P171" i="5"/>
  <c r="Q257" i="5"/>
  <c r="P257" i="5"/>
  <c r="Q272" i="5"/>
  <c r="P272" i="5"/>
  <c r="P225" i="5"/>
  <c r="Q225" i="5"/>
  <c r="Q89" i="5"/>
  <c r="P89" i="5"/>
  <c r="P130" i="5"/>
  <c r="Q130" i="5"/>
  <c r="Q259" i="5"/>
  <c r="P259" i="5"/>
  <c r="P110" i="5"/>
  <c r="Q110" i="5"/>
  <c r="Q140" i="5"/>
  <c r="P140" i="5"/>
  <c r="Q172" i="5"/>
  <c r="P172" i="5"/>
  <c r="P189" i="5"/>
  <c r="Q189" i="5"/>
  <c r="P229" i="5"/>
  <c r="Q229" i="5"/>
  <c r="Q263" i="5"/>
  <c r="P263" i="5"/>
  <c r="P184" i="5"/>
  <c r="Q184" i="5"/>
  <c r="Q195" i="5"/>
  <c r="P195" i="5"/>
  <c r="Q203" i="5"/>
  <c r="P203" i="5"/>
  <c r="Q211" i="5"/>
  <c r="P211" i="5"/>
  <c r="Q219" i="5"/>
  <c r="P219" i="5"/>
  <c r="Q227" i="5"/>
  <c r="P227" i="5"/>
  <c r="Q236" i="5"/>
  <c r="P236" i="5"/>
  <c r="P244" i="5"/>
  <c r="Q244" i="5"/>
  <c r="P252" i="5"/>
  <c r="Q252" i="5"/>
  <c r="P275" i="5"/>
  <c r="Q275" i="5"/>
  <c r="Q299" i="5"/>
  <c r="P299" i="5"/>
  <c r="P261" i="5"/>
  <c r="Q261" i="5"/>
  <c r="Q283" i="5"/>
  <c r="P283" i="5"/>
  <c r="P197" i="5"/>
  <c r="Q197" i="5"/>
  <c r="P242" i="5"/>
  <c r="Q242" i="5"/>
  <c r="P294" i="5"/>
  <c r="Q294" i="5"/>
  <c r="P96" i="5"/>
  <c r="Q96" i="5"/>
  <c r="Q52" i="5"/>
  <c r="P52" i="5"/>
  <c r="P99" i="5"/>
  <c r="Q99" i="5"/>
  <c r="Q129" i="5"/>
  <c r="P129" i="5"/>
  <c r="P161" i="5"/>
  <c r="Q161" i="5"/>
  <c r="Q179" i="5"/>
  <c r="P179" i="5"/>
  <c r="Q193" i="5"/>
  <c r="P193" i="5"/>
  <c r="P213" i="5"/>
  <c r="Q213" i="5"/>
  <c r="P246" i="5"/>
  <c r="Q246" i="5"/>
  <c r="Q69" i="5"/>
  <c r="P69" i="5"/>
  <c r="Q148" i="5"/>
  <c r="P148" i="5"/>
  <c r="P180" i="5"/>
  <c r="Q180" i="5"/>
  <c r="Q198" i="5"/>
  <c r="P198" i="5"/>
  <c r="Q214" i="5"/>
  <c r="P214" i="5"/>
  <c r="Q230" i="5"/>
  <c r="P230" i="5"/>
  <c r="Q251" i="5"/>
  <c r="P251" i="5"/>
  <c r="P298" i="5"/>
  <c r="Q298" i="5"/>
  <c r="Q53" i="5"/>
  <c r="P53" i="5"/>
  <c r="Q87" i="5"/>
  <c r="P87" i="5"/>
  <c r="Q128" i="5"/>
  <c r="P128" i="5"/>
  <c r="Q262" i="5"/>
  <c r="P262" i="5"/>
  <c r="Q268" i="5"/>
  <c r="P268" i="5"/>
  <c r="Q284" i="5"/>
  <c r="P284" i="5"/>
  <c r="Q114" i="5"/>
  <c r="P114" i="5"/>
  <c r="Q153" i="5"/>
  <c r="P153" i="5"/>
  <c r="Q103" i="5"/>
  <c r="P103" i="5"/>
  <c r="Q21" i="5"/>
  <c r="P21" i="5"/>
  <c r="Q174" i="5"/>
  <c r="P174" i="5"/>
  <c r="Q29" i="5"/>
  <c r="P29" i="5"/>
  <c r="Q61" i="5"/>
  <c r="P61" i="5"/>
  <c r="Q82" i="5"/>
  <c r="P82" i="5"/>
  <c r="Q190" i="5"/>
  <c r="P190" i="5"/>
  <c r="Q276" i="5"/>
  <c r="P276" i="5"/>
  <c r="Q300" i="5"/>
  <c r="P300" i="5"/>
  <c r="Q137" i="5"/>
  <c r="P137" i="5"/>
  <c r="Q289" i="5"/>
  <c r="P289" i="5"/>
  <c r="G4" i="5"/>
  <c r="P40" i="5"/>
  <c r="Q40" i="5"/>
  <c r="Q73" i="5"/>
  <c r="P73" i="5"/>
  <c r="Q258" i="5"/>
  <c r="P258" i="5"/>
  <c r="Q265" i="5"/>
  <c r="P265" i="5"/>
  <c r="Q281" i="5"/>
  <c r="P281" i="5"/>
  <c r="Q158" i="5"/>
  <c r="P158" i="5"/>
  <c r="Q111" i="5"/>
  <c r="P111" i="5"/>
  <c r="Q5" i="5"/>
  <c r="P5" i="5"/>
  <c r="Q70" i="5"/>
  <c r="P70" i="5"/>
  <c r="Q90" i="5"/>
  <c r="P90" i="5"/>
  <c r="Q185" i="5"/>
  <c r="P185" i="5"/>
  <c r="Q142" i="5"/>
  <c r="P142" i="5"/>
  <c r="P32" i="5"/>
  <c r="Q32" i="5"/>
  <c r="P64" i="5"/>
  <c r="Q64" i="5"/>
  <c r="Q98" i="5"/>
  <c r="P98" i="5"/>
  <c r="Q273" i="5"/>
  <c r="P273" i="5"/>
  <c r="Q297" i="5"/>
  <c r="P297" i="5"/>
  <c r="Q169" i="5"/>
  <c r="P169" i="5"/>
  <c r="Q292" i="5"/>
  <c r="P292" i="5"/>
  <c r="P256" i="5"/>
  <c r="Q256" i="5"/>
  <c r="Q295" i="5"/>
  <c r="P295" i="5"/>
  <c r="Q162" i="5"/>
  <c r="P162" i="5"/>
  <c r="P194" i="5"/>
  <c r="Q194" i="5"/>
  <c r="P285" i="5"/>
  <c r="Q285" i="5"/>
  <c r="S138" i="5"/>
  <c r="R138" i="5"/>
  <c r="H4" i="5"/>
  <c r="P14" i="5"/>
  <c r="Q14" i="5"/>
  <c r="S136" i="5"/>
  <c r="R136" i="5"/>
  <c r="Q271" i="5"/>
  <c r="P271" i="5"/>
  <c r="P138" i="5"/>
  <c r="Q138" i="5"/>
  <c r="J4" i="5"/>
  <c r="I4" i="5"/>
  <c r="P287" i="5"/>
  <c r="Q287" i="5"/>
  <c r="P154" i="5"/>
  <c r="Q154" i="5"/>
  <c r="Q186" i="5"/>
  <c r="P186" i="5"/>
  <c r="Q277" i="5"/>
  <c r="P277" i="5"/>
  <c r="P6" i="5"/>
  <c r="F5" i="3"/>
  <c r="Q6" i="5"/>
  <c r="H14" i="6"/>
  <c r="H15" i="6" s="1"/>
  <c r="H16" i="6" s="1"/>
  <c r="H17" i="6" s="1"/>
  <c r="H18" i="6" s="1"/>
  <c r="H19" i="6" s="1"/>
  <c r="H20" i="6" s="1"/>
  <c r="H21" i="6" s="1"/>
  <c r="H22" i="6" s="1"/>
  <c r="Q170" i="5"/>
  <c r="P170" i="5"/>
  <c r="Q293" i="5"/>
  <c r="P293" i="5"/>
  <c r="P72" i="5"/>
  <c r="Q72" i="5"/>
  <c r="S53" i="5"/>
  <c r="R53" i="5"/>
  <c r="P279" i="5"/>
  <c r="Q279" i="5"/>
  <c r="C7" i="3"/>
  <c r="D7" i="3"/>
  <c r="G7" i="3" s="1"/>
  <c r="Q146" i="5"/>
  <c r="P146" i="5"/>
  <c r="P178" i="5"/>
  <c r="Q178" i="5"/>
  <c r="Q269" i="5"/>
  <c r="P269" i="5"/>
  <c r="P301" i="5"/>
  <c r="Q301" i="5"/>
  <c r="Q127" i="5"/>
  <c r="P127" i="5"/>
  <c r="P121" i="5"/>
  <c r="Q121" i="5"/>
  <c r="C14" i="6"/>
  <c r="C15" i="6" s="1"/>
  <c r="C16" i="6" s="1"/>
  <c r="C17" i="6" s="1"/>
  <c r="C18" i="6" s="1"/>
  <c r="C19" i="6" s="1"/>
  <c r="C20" i="6" s="1"/>
  <c r="C21" i="6" s="1"/>
  <c r="C22" i="6" s="1"/>
  <c r="R4" i="5" l="1"/>
  <c r="H5" i="3"/>
  <c r="P4" i="5"/>
  <c r="F7" i="3"/>
  <c r="H7" i="3" s="1"/>
  <c r="B8" i="3"/>
  <c r="S4" i="5"/>
  <c r="Q4" i="5"/>
  <c r="R14" i="6" l="1"/>
  <c r="R15" i="6" s="1"/>
  <c r="R16" i="6" s="1"/>
  <c r="R17" i="6" s="1"/>
  <c r="R18" i="6" s="1"/>
  <c r="R19" i="6" s="1"/>
  <c r="R20" i="6" s="1"/>
  <c r="R21" i="6" s="1"/>
  <c r="R22" i="6" s="1"/>
  <c r="C8" i="3"/>
  <c r="B9" i="3" l="1"/>
  <c r="F8" i="3"/>
  <c r="D8" i="3"/>
  <c r="G8" i="3" s="1"/>
  <c r="M14" i="6"/>
  <c r="M15" i="6" s="1"/>
  <c r="M16" i="6" s="1"/>
  <c r="M17" i="6" s="1"/>
  <c r="M18" i="6" s="1"/>
  <c r="M19" i="6" s="1"/>
  <c r="M20" i="6" s="1"/>
  <c r="M21" i="6" s="1"/>
  <c r="M22" i="6" s="1"/>
  <c r="C9" i="3" l="1"/>
  <c r="D9" i="3" s="1"/>
  <c r="G9" i="3" s="1"/>
  <c r="H8" i="3"/>
  <c r="F9" i="3" l="1"/>
  <c r="B10" i="3"/>
  <c r="H9" i="3" l="1"/>
  <c r="C10" i="3"/>
  <c r="F10" i="3" s="1"/>
  <c r="D10" i="3" l="1"/>
  <c r="G10" i="3" s="1"/>
  <c r="G12" i="3" s="1"/>
  <c r="F12" i="3"/>
  <c r="H12" i="3" l="1"/>
  <c r="H10" i="3"/>
  <c r="D14" i="6" l="1"/>
  <c r="D16" i="6"/>
  <c r="D18" i="6"/>
  <c r="D20" i="6"/>
  <c r="D22" i="6"/>
  <c r="I13" i="6"/>
  <c r="I15" i="6"/>
  <c r="I17" i="6"/>
  <c r="I19" i="6"/>
  <c r="I21" i="6"/>
  <c r="S14" i="6"/>
  <c r="S16" i="6"/>
  <c r="S18" i="6"/>
  <c r="S20" i="6"/>
  <c r="S22" i="6"/>
  <c r="N13" i="6"/>
  <c r="N15" i="6"/>
  <c r="N17" i="6"/>
  <c r="N19" i="6"/>
  <c r="N21" i="6"/>
  <c r="D13" i="6"/>
  <c r="D17" i="6"/>
  <c r="D21" i="6"/>
  <c r="I16" i="6"/>
  <c r="I20" i="6"/>
  <c r="S15" i="6"/>
  <c r="S19" i="6"/>
  <c r="I9" i="3"/>
  <c r="I7" i="3"/>
  <c r="I5" i="3"/>
  <c r="N14" i="6"/>
  <c r="N18" i="6"/>
  <c r="N22" i="6"/>
  <c r="I6" i="3"/>
  <c r="I10" i="3"/>
  <c r="D15" i="6"/>
  <c r="D19" i="6"/>
  <c r="I14" i="6"/>
  <c r="I18" i="6"/>
  <c r="I22" i="6"/>
  <c r="S13" i="6"/>
  <c r="S17" i="6"/>
  <c r="S21" i="6"/>
  <c r="N16" i="6"/>
  <c r="N20" i="6"/>
  <c r="I8" i="3"/>
  <c r="O22" i="6" l="1"/>
  <c r="O21" i="6" s="1"/>
  <c r="O20" i="6" s="1"/>
  <c r="O19" i="6" s="1"/>
  <c r="O18" i="6" s="1"/>
  <c r="O17" i="6" s="1"/>
  <c r="O16" i="6" s="1"/>
  <c r="O15" i="6" s="1"/>
  <c r="O14" i="6" s="1"/>
  <c r="O13" i="6" s="1"/>
  <c r="P22" i="6"/>
  <c r="P21" i="6" s="1"/>
  <c r="P20" i="6" s="1"/>
  <c r="P19" i="6" s="1"/>
  <c r="P18" i="6" s="1"/>
  <c r="P17" i="6" s="1"/>
  <c r="P16" i="6" s="1"/>
  <c r="P15" i="6" s="1"/>
  <c r="P14" i="6" s="1"/>
  <c r="P13" i="6" s="1"/>
  <c r="E22" i="6"/>
  <c r="F22" i="6"/>
  <c r="F21" i="6" s="1"/>
  <c r="F20" i="6" s="1"/>
  <c r="F19" i="6" s="1"/>
  <c r="F18" i="6" s="1"/>
  <c r="F17" i="6" s="1"/>
  <c r="F16" i="6" s="1"/>
  <c r="F15" i="6" s="1"/>
  <c r="F14" i="6" s="1"/>
  <c r="F13" i="6" s="1"/>
  <c r="K22" i="6"/>
  <c r="K21" i="6" s="1"/>
  <c r="K20" i="6" s="1"/>
  <c r="K19" i="6" s="1"/>
  <c r="K18" i="6" s="1"/>
  <c r="K17" i="6" s="1"/>
  <c r="K16" i="6" s="1"/>
  <c r="K15" i="6" s="1"/>
  <c r="K14" i="6" s="1"/>
  <c r="K13" i="6" s="1"/>
  <c r="J22" i="6"/>
  <c r="J21" i="6" s="1"/>
  <c r="J20" i="6" s="1"/>
  <c r="J19" i="6" s="1"/>
  <c r="J18" i="6" s="1"/>
  <c r="J17" i="6" s="1"/>
  <c r="J16" i="6" s="1"/>
  <c r="J15" i="6" s="1"/>
  <c r="J14" i="6" s="1"/>
  <c r="J13" i="6" s="1"/>
  <c r="K24" i="6" s="1"/>
  <c r="E21" i="6"/>
  <c r="E20" i="6" s="1"/>
  <c r="E19" i="6" s="1"/>
  <c r="E18" i="6" s="1"/>
  <c r="E17" i="6" s="1"/>
  <c r="E16" i="6" s="1"/>
  <c r="E15" i="6" s="1"/>
  <c r="E14" i="6" s="1"/>
  <c r="E13" i="6" s="1"/>
  <c r="T22" i="6"/>
  <c r="T21" i="6" s="1"/>
  <c r="T20" i="6" s="1"/>
  <c r="T19" i="6" s="1"/>
  <c r="T18" i="6" s="1"/>
  <c r="T17" i="6" s="1"/>
  <c r="T16" i="6" s="1"/>
  <c r="T15" i="6" s="1"/>
  <c r="T14" i="6" s="1"/>
  <c r="T13" i="6" s="1"/>
  <c r="U22" i="6"/>
  <c r="U21" i="6" s="1"/>
  <c r="U20" i="6" s="1"/>
  <c r="U19" i="6" s="1"/>
  <c r="U18" i="6" s="1"/>
  <c r="U17" i="6" s="1"/>
  <c r="U16" i="6" s="1"/>
  <c r="U15" i="6" s="1"/>
  <c r="U14" i="6" s="1"/>
  <c r="U13" i="6" s="1"/>
  <c r="F24" i="6" l="1"/>
  <c r="U24" i="6"/>
  <c r="P24" i="6"/>
  <c r="F28" i="6" s="1"/>
</calcChain>
</file>

<file path=xl/comments1.xml><?xml version="1.0" encoding="utf-8"?>
<comments xmlns="http://schemas.openxmlformats.org/spreadsheetml/2006/main">
  <authors>
    <author>Christopher Reynolds</author>
  </authors>
  <commentList>
    <comment ref="L16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Set to maximum claim age of 59</t>
        </r>
      </text>
    </comment>
    <comment ref="M48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Negative sign removed</t>
        </r>
      </text>
    </comment>
    <comment ref="M53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Set to average of sum assureds (exlcluding this one and after correction to record 61)</t>
        </r>
      </text>
    </comment>
    <comment ref="L65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Age set to max claim age of 59</t>
        </r>
      </text>
    </comment>
    <comment ref="M65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Trailing zeros have been removed</t>
        </r>
      </text>
    </comment>
    <comment ref="L80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Age set to max claim age of 59</t>
        </r>
      </text>
    </comment>
    <comment ref="L232" authorId="0">
      <text>
        <r>
          <rPr>
            <b/>
            <sz val="9"/>
            <color indexed="81"/>
            <rFont val="Tahoma"/>
            <family val="2"/>
          </rPr>
          <t>Christopher Reynolds:</t>
        </r>
        <r>
          <rPr>
            <sz val="9"/>
            <color indexed="81"/>
            <rFont val="Tahoma"/>
            <family val="2"/>
          </rPr>
          <t xml:space="preserve">
Set to mimum age of 30
</t>
        </r>
      </text>
    </comment>
  </commentList>
</comments>
</file>

<file path=xl/sharedStrings.xml><?xml version="1.0" encoding="utf-8"?>
<sst xmlns="http://schemas.openxmlformats.org/spreadsheetml/2006/main" count="91" uniqueCount="57">
  <si>
    <t>Exposure Data</t>
  </si>
  <si>
    <t>Age</t>
  </si>
  <si>
    <t>Amounts Exposure</t>
  </si>
  <si>
    <t>Claims Data</t>
  </si>
  <si>
    <t>Claim Amount</t>
  </si>
  <si>
    <t>New Business Portfolio</t>
  </si>
  <si>
    <t>qx</t>
  </si>
  <si>
    <t>Benchmark Table</t>
  </si>
  <si>
    <t>Check</t>
  </si>
  <si>
    <t>Claim &gt; 0</t>
  </si>
  <si>
    <t>Adjusted Data</t>
  </si>
  <si>
    <t>Record #</t>
  </si>
  <si>
    <t>Discount Rate</t>
  </si>
  <si>
    <t>From</t>
  </si>
  <si>
    <t>To</t>
  </si>
  <si>
    <t>Claims</t>
  </si>
  <si>
    <t>Total</t>
  </si>
  <si>
    <t>Expected Claims</t>
  </si>
  <si>
    <t>A / E</t>
  </si>
  <si>
    <t>Total New Business SA</t>
  </si>
  <si>
    <t>% by SA</t>
  </si>
  <si>
    <t>Average Age</t>
  </si>
  <si>
    <t>Ax</t>
  </si>
  <si>
    <t>ax</t>
  </si>
  <si>
    <t xml:space="preserve">Level Prem </t>
  </si>
  <si>
    <t>Maximum SA</t>
  </si>
  <si>
    <t>Level Premium Calculations</t>
  </si>
  <si>
    <t>Wtd Premium (per 1000)</t>
  </si>
  <si>
    <t>Actual vs Expected Analysis</t>
  </si>
  <si>
    <t>Data Checks</t>
  </si>
  <si>
    <t>Parameters</t>
  </si>
  <si>
    <t>Raw Data</t>
  </si>
  <si>
    <t>Total 1st year Premium</t>
  </si>
  <si>
    <t>Total A/E</t>
  </si>
  <si>
    <t>Sense Check</t>
  </si>
  <si>
    <t>Approximate Av Age (by SA)</t>
  </si>
  <si>
    <t>Check :</t>
  </si>
  <si>
    <t>t</t>
  </si>
  <si>
    <t>Initial Exposure (Amounts)</t>
  </si>
  <si>
    <t>Loading for Capital, Exp and Profit</t>
  </si>
  <si>
    <t>Minimum Exposure Age</t>
  </si>
  <si>
    <t>Maximum Exposure Age</t>
  </si>
  <si>
    <t>Max qx</t>
  </si>
  <si>
    <t>Min qx</t>
  </si>
  <si>
    <t>q(x+1)&gt;=q(x)</t>
  </si>
  <si>
    <t>30-34</t>
  </si>
  <si>
    <t>35-39</t>
  </si>
  <si>
    <t>40-44</t>
  </si>
  <si>
    <t>45-49</t>
  </si>
  <si>
    <t>50-54</t>
  </si>
  <si>
    <t>55-59</t>
  </si>
  <si>
    <t>Age  Exact</t>
  </si>
  <si>
    <t>Fail Count</t>
  </si>
  <si>
    <t>Actual</t>
  </si>
  <si>
    <t>The rate for a 42 year old is 2.17, so for a portfolio where the average age is 41 we´d expect a premium slightly less than this.</t>
  </si>
  <si>
    <t>Age Exact</t>
  </si>
  <si>
    <t>% of Total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</si>
</sst>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-* #,##0.00000_-;\-* #,##0.00000_-;_-* &quot;-&quot;??_-;_-@_-"/>
    <numFmt numFmtId="166" formatCode="_-* #,##0.000000_-;\-* #,##0.000000_-;_-* &quot;-&quot;??_-;_-@_-"/>
    <numFmt numFmtId="167" formatCode="_-* #,##0.0000000_-;\-* #,##0.00000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6" fontId="0" fillId="0" borderId="0" xfId="0" applyNumberFormat="1"/>
    <xf numFmtId="9" fontId="0" fillId="0" borderId="0" xfId="0" applyNumberFormat="1"/>
    <xf numFmtId="43" fontId="0" fillId="0" borderId="0" xfId="1" applyFont="1"/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0" fillId="4" borderId="0" xfId="0" applyFill="1" applyAlignment="1">
      <alignment horizontal="center"/>
    </xf>
    <xf numFmtId="164" fontId="0" fillId="0" borderId="0" xfId="1" applyNumberFormat="1" applyFont="1"/>
    <xf numFmtId="43" fontId="0" fillId="0" borderId="0" xfId="0" applyNumberFormat="1"/>
    <xf numFmtId="166" fontId="0" fillId="0" borderId="0" xfId="1" applyNumberFormat="1" applyFont="1"/>
    <xf numFmtId="165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9" fontId="0" fillId="0" borderId="0" xfId="2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4" borderId="0" xfId="0" applyFill="1" applyAlignment="1">
      <alignment horizontal="right"/>
    </xf>
    <xf numFmtId="166" fontId="0" fillId="4" borderId="0" xfId="1" applyNumberFormat="1" applyFont="1" applyFill="1" applyAlignment="1">
      <alignment horizontal="right"/>
    </xf>
    <xf numFmtId="0" fontId="2" fillId="0" borderId="0" xfId="0" applyFont="1"/>
    <xf numFmtId="0" fontId="0" fillId="4" borderId="0" xfId="0" applyFill="1" applyAlignment="1">
      <alignment horizontal="center"/>
    </xf>
    <xf numFmtId="167" fontId="0" fillId="0" borderId="1" xfId="0" applyNumberFormat="1" applyBorder="1"/>
    <xf numFmtId="43" fontId="0" fillId="0" borderId="1" xfId="0" applyNumberFormat="1" applyBorder="1"/>
    <xf numFmtId="164" fontId="0" fillId="0" borderId="1" xfId="1" applyNumberFormat="1" applyFont="1" applyBorder="1"/>
    <xf numFmtId="0" fontId="5" fillId="2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9" fontId="0" fillId="5" borderId="1" xfId="0" applyNumberFormat="1" applyFill="1" applyBorder="1"/>
    <xf numFmtId="43" fontId="0" fillId="5" borderId="1" xfId="1" applyFont="1" applyFill="1" applyBorder="1"/>
    <xf numFmtId="0" fontId="0" fillId="5" borderId="1" xfId="0" applyFill="1" applyBorder="1"/>
    <xf numFmtId="0" fontId="2" fillId="0" borderId="0" xfId="0" applyFont="1" applyAlignment="1">
      <alignment horizontal="right"/>
    </xf>
    <xf numFmtId="9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2" fontId="0" fillId="0" borderId="1" xfId="0" applyNumberFormat="1" applyBorder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 textRotation="90"/>
    </xf>
    <xf numFmtId="0" fontId="0" fillId="4" borderId="0" xfId="0" applyFill="1" applyAlignment="1">
      <alignment horizontal="right"/>
    </xf>
    <xf numFmtId="0" fontId="0" fillId="0" borderId="0" xfId="0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Claim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Checks'!$M$4</c:f>
              <c:strCache>
                <c:ptCount val="1"/>
                <c:pt idx="0">
                  <c:v>Claim Amount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'Data Checks'!$L$5:$L$301</c:f>
              <c:numCache>
                <c:formatCode>General</c:formatCode>
                <c:ptCount val="297"/>
                <c:pt idx="0">
                  <c:v>33</c:v>
                </c:pt>
                <c:pt idx="1">
                  <c:v>54</c:v>
                </c:pt>
                <c:pt idx="2">
                  <c:v>54</c:v>
                </c:pt>
                <c:pt idx="3">
                  <c:v>58</c:v>
                </c:pt>
                <c:pt idx="4">
                  <c:v>53</c:v>
                </c:pt>
                <c:pt idx="5">
                  <c:v>56</c:v>
                </c:pt>
                <c:pt idx="6">
                  <c:v>51</c:v>
                </c:pt>
                <c:pt idx="7">
                  <c:v>59</c:v>
                </c:pt>
                <c:pt idx="8">
                  <c:v>47</c:v>
                </c:pt>
                <c:pt idx="9">
                  <c:v>54</c:v>
                </c:pt>
                <c:pt idx="10">
                  <c:v>57</c:v>
                </c:pt>
                <c:pt idx="11">
                  <c:v>59</c:v>
                </c:pt>
                <c:pt idx="12">
                  <c:v>42</c:v>
                </c:pt>
                <c:pt idx="13">
                  <c:v>39</c:v>
                </c:pt>
                <c:pt idx="14">
                  <c:v>53</c:v>
                </c:pt>
                <c:pt idx="15">
                  <c:v>53</c:v>
                </c:pt>
                <c:pt idx="16">
                  <c:v>52</c:v>
                </c:pt>
                <c:pt idx="17">
                  <c:v>52</c:v>
                </c:pt>
                <c:pt idx="18">
                  <c:v>48</c:v>
                </c:pt>
                <c:pt idx="19">
                  <c:v>58</c:v>
                </c:pt>
                <c:pt idx="20">
                  <c:v>58</c:v>
                </c:pt>
                <c:pt idx="21">
                  <c:v>44</c:v>
                </c:pt>
                <c:pt idx="22">
                  <c:v>50</c:v>
                </c:pt>
                <c:pt idx="23">
                  <c:v>59</c:v>
                </c:pt>
                <c:pt idx="24">
                  <c:v>43</c:v>
                </c:pt>
                <c:pt idx="25">
                  <c:v>43</c:v>
                </c:pt>
                <c:pt idx="26">
                  <c:v>42</c:v>
                </c:pt>
                <c:pt idx="27">
                  <c:v>47</c:v>
                </c:pt>
                <c:pt idx="28">
                  <c:v>44</c:v>
                </c:pt>
                <c:pt idx="29">
                  <c:v>56</c:v>
                </c:pt>
                <c:pt idx="30">
                  <c:v>57</c:v>
                </c:pt>
                <c:pt idx="31">
                  <c:v>53</c:v>
                </c:pt>
                <c:pt idx="32">
                  <c:v>51</c:v>
                </c:pt>
                <c:pt idx="33">
                  <c:v>55</c:v>
                </c:pt>
                <c:pt idx="34">
                  <c:v>58</c:v>
                </c:pt>
                <c:pt idx="35">
                  <c:v>52</c:v>
                </c:pt>
                <c:pt idx="36">
                  <c:v>41</c:v>
                </c:pt>
                <c:pt idx="37">
                  <c:v>59</c:v>
                </c:pt>
                <c:pt idx="38">
                  <c:v>55</c:v>
                </c:pt>
                <c:pt idx="39">
                  <c:v>50</c:v>
                </c:pt>
                <c:pt idx="40">
                  <c:v>53</c:v>
                </c:pt>
                <c:pt idx="41">
                  <c:v>58</c:v>
                </c:pt>
                <c:pt idx="42">
                  <c:v>47</c:v>
                </c:pt>
                <c:pt idx="43">
                  <c:v>47</c:v>
                </c:pt>
                <c:pt idx="44">
                  <c:v>50</c:v>
                </c:pt>
                <c:pt idx="45">
                  <c:v>56</c:v>
                </c:pt>
                <c:pt idx="46">
                  <c:v>57</c:v>
                </c:pt>
                <c:pt idx="47">
                  <c:v>52</c:v>
                </c:pt>
                <c:pt idx="48">
                  <c:v>58</c:v>
                </c:pt>
                <c:pt idx="49">
                  <c:v>46</c:v>
                </c:pt>
                <c:pt idx="50">
                  <c:v>36</c:v>
                </c:pt>
                <c:pt idx="51">
                  <c:v>56</c:v>
                </c:pt>
                <c:pt idx="52">
                  <c:v>58</c:v>
                </c:pt>
                <c:pt idx="53">
                  <c:v>55</c:v>
                </c:pt>
                <c:pt idx="54">
                  <c:v>50</c:v>
                </c:pt>
                <c:pt idx="55">
                  <c:v>51</c:v>
                </c:pt>
                <c:pt idx="56">
                  <c:v>56</c:v>
                </c:pt>
                <c:pt idx="57">
                  <c:v>37</c:v>
                </c:pt>
                <c:pt idx="58">
                  <c:v>58</c:v>
                </c:pt>
                <c:pt idx="59">
                  <c:v>58</c:v>
                </c:pt>
                <c:pt idx="60">
                  <c:v>59</c:v>
                </c:pt>
                <c:pt idx="61">
                  <c:v>58</c:v>
                </c:pt>
                <c:pt idx="62">
                  <c:v>50</c:v>
                </c:pt>
                <c:pt idx="63">
                  <c:v>58</c:v>
                </c:pt>
                <c:pt idx="64">
                  <c:v>58</c:v>
                </c:pt>
                <c:pt idx="65">
                  <c:v>57</c:v>
                </c:pt>
                <c:pt idx="66">
                  <c:v>54</c:v>
                </c:pt>
                <c:pt idx="67">
                  <c:v>54</c:v>
                </c:pt>
                <c:pt idx="68">
                  <c:v>41</c:v>
                </c:pt>
                <c:pt idx="69">
                  <c:v>57</c:v>
                </c:pt>
                <c:pt idx="70">
                  <c:v>53</c:v>
                </c:pt>
                <c:pt idx="71">
                  <c:v>56</c:v>
                </c:pt>
                <c:pt idx="72">
                  <c:v>57</c:v>
                </c:pt>
                <c:pt idx="73">
                  <c:v>52</c:v>
                </c:pt>
                <c:pt idx="74">
                  <c:v>55</c:v>
                </c:pt>
                <c:pt idx="75">
                  <c:v>59</c:v>
                </c:pt>
                <c:pt idx="76">
                  <c:v>51</c:v>
                </c:pt>
                <c:pt idx="77">
                  <c:v>37</c:v>
                </c:pt>
                <c:pt idx="78">
                  <c:v>42</c:v>
                </c:pt>
                <c:pt idx="79">
                  <c:v>51</c:v>
                </c:pt>
                <c:pt idx="80">
                  <c:v>42</c:v>
                </c:pt>
                <c:pt idx="81">
                  <c:v>57</c:v>
                </c:pt>
                <c:pt idx="82">
                  <c:v>40</c:v>
                </c:pt>
                <c:pt idx="83">
                  <c:v>57</c:v>
                </c:pt>
                <c:pt idx="84">
                  <c:v>51</c:v>
                </c:pt>
                <c:pt idx="85">
                  <c:v>55</c:v>
                </c:pt>
                <c:pt idx="86">
                  <c:v>54</c:v>
                </c:pt>
                <c:pt idx="87">
                  <c:v>52</c:v>
                </c:pt>
                <c:pt idx="88">
                  <c:v>44</c:v>
                </c:pt>
                <c:pt idx="89">
                  <c:v>49</c:v>
                </c:pt>
                <c:pt idx="90">
                  <c:v>54</c:v>
                </c:pt>
                <c:pt idx="91">
                  <c:v>53</c:v>
                </c:pt>
                <c:pt idx="92">
                  <c:v>51</c:v>
                </c:pt>
                <c:pt idx="93">
                  <c:v>40</c:v>
                </c:pt>
                <c:pt idx="94">
                  <c:v>50</c:v>
                </c:pt>
                <c:pt idx="95">
                  <c:v>53</c:v>
                </c:pt>
                <c:pt idx="96">
                  <c:v>43</c:v>
                </c:pt>
                <c:pt idx="97">
                  <c:v>48</c:v>
                </c:pt>
                <c:pt idx="98">
                  <c:v>54</c:v>
                </c:pt>
                <c:pt idx="99">
                  <c:v>50</c:v>
                </c:pt>
                <c:pt idx="100">
                  <c:v>56</c:v>
                </c:pt>
                <c:pt idx="101">
                  <c:v>55</c:v>
                </c:pt>
                <c:pt idx="102">
                  <c:v>51</c:v>
                </c:pt>
                <c:pt idx="103">
                  <c:v>58</c:v>
                </c:pt>
                <c:pt idx="104">
                  <c:v>59</c:v>
                </c:pt>
                <c:pt idx="105">
                  <c:v>51</c:v>
                </c:pt>
                <c:pt idx="106">
                  <c:v>49</c:v>
                </c:pt>
                <c:pt idx="107">
                  <c:v>59</c:v>
                </c:pt>
                <c:pt idx="108">
                  <c:v>32</c:v>
                </c:pt>
                <c:pt idx="109">
                  <c:v>40</c:v>
                </c:pt>
                <c:pt idx="110">
                  <c:v>59</c:v>
                </c:pt>
                <c:pt idx="111">
                  <c:v>48</c:v>
                </c:pt>
                <c:pt idx="112">
                  <c:v>44</c:v>
                </c:pt>
                <c:pt idx="113">
                  <c:v>57</c:v>
                </c:pt>
                <c:pt idx="114">
                  <c:v>49</c:v>
                </c:pt>
                <c:pt idx="115">
                  <c:v>48</c:v>
                </c:pt>
                <c:pt idx="116">
                  <c:v>48</c:v>
                </c:pt>
                <c:pt idx="117">
                  <c:v>48</c:v>
                </c:pt>
                <c:pt idx="118">
                  <c:v>43</c:v>
                </c:pt>
                <c:pt idx="119">
                  <c:v>59</c:v>
                </c:pt>
                <c:pt idx="120">
                  <c:v>59</c:v>
                </c:pt>
                <c:pt idx="121">
                  <c:v>53</c:v>
                </c:pt>
                <c:pt idx="122">
                  <c:v>54</c:v>
                </c:pt>
                <c:pt idx="123">
                  <c:v>58</c:v>
                </c:pt>
                <c:pt idx="124">
                  <c:v>44</c:v>
                </c:pt>
                <c:pt idx="125">
                  <c:v>57</c:v>
                </c:pt>
                <c:pt idx="126">
                  <c:v>54</c:v>
                </c:pt>
                <c:pt idx="127">
                  <c:v>57</c:v>
                </c:pt>
                <c:pt idx="128">
                  <c:v>59</c:v>
                </c:pt>
                <c:pt idx="129">
                  <c:v>53</c:v>
                </c:pt>
                <c:pt idx="130">
                  <c:v>53</c:v>
                </c:pt>
                <c:pt idx="131">
                  <c:v>58</c:v>
                </c:pt>
                <c:pt idx="132">
                  <c:v>56</c:v>
                </c:pt>
                <c:pt idx="133">
                  <c:v>50</c:v>
                </c:pt>
                <c:pt idx="134">
                  <c:v>59</c:v>
                </c:pt>
                <c:pt idx="135">
                  <c:v>41</c:v>
                </c:pt>
                <c:pt idx="136">
                  <c:v>55</c:v>
                </c:pt>
                <c:pt idx="137">
                  <c:v>50</c:v>
                </c:pt>
                <c:pt idx="138">
                  <c:v>51</c:v>
                </c:pt>
                <c:pt idx="139">
                  <c:v>52</c:v>
                </c:pt>
                <c:pt idx="140">
                  <c:v>57</c:v>
                </c:pt>
                <c:pt idx="141">
                  <c:v>59</c:v>
                </c:pt>
                <c:pt idx="142">
                  <c:v>53</c:v>
                </c:pt>
                <c:pt idx="143">
                  <c:v>55</c:v>
                </c:pt>
                <c:pt idx="144">
                  <c:v>52</c:v>
                </c:pt>
                <c:pt idx="145">
                  <c:v>57</c:v>
                </c:pt>
                <c:pt idx="146">
                  <c:v>47</c:v>
                </c:pt>
                <c:pt idx="147">
                  <c:v>53</c:v>
                </c:pt>
                <c:pt idx="148">
                  <c:v>32</c:v>
                </c:pt>
                <c:pt idx="149">
                  <c:v>46</c:v>
                </c:pt>
                <c:pt idx="150">
                  <c:v>58</c:v>
                </c:pt>
                <c:pt idx="151">
                  <c:v>39</c:v>
                </c:pt>
                <c:pt idx="152">
                  <c:v>49</c:v>
                </c:pt>
                <c:pt idx="153">
                  <c:v>50</c:v>
                </c:pt>
                <c:pt idx="154">
                  <c:v>40</c:v>
                </c:pt>
                <c:pt idx="155">
                  <c:v>56</c:v>
                </c:pt>
                <c:pt idx="156">
                  <c:v>53</c:v>
                </c:pt>
                <c:pt idx="157">
                  <c:v>54</c:v>
                </c:pt>
                <c:pt idx="158">
                  <c:v>57</c:v>
                </c:pt>
                <c:pt idx="159">
                  <c:v>59</c:v>
                </c:pt>
                <c:pt idx="160">
                  <c:v>51</c:v>
                </c:pt>
                <c:pt idx="161">
                  <c:v>57</c:v>
                </c:pt>
                <c:pt idx="162">
                  <c:v>44</c:v>
                </c:pt>
                <c:pt idx="163">
                  <c:v>50</c:v>
                </c:pt>
                <c:pt idx="164">
                  <c:v>54</c:v>
                </c:pt>
                <c:pt idx="165">
                  <c:v>46</c:v>
                </c:pt>
                <c:pt idx="166">
                  <c:v>53</c:v>
                </c:pt>
                <c:pt idx="167">
                  <c:v>51</c:v>
                </c:pt>
                <c:pt idx="168">
                  <c:v>48</c:v>
                </c:pt>
                <c:pt idx="169">
                  <c:v>58</c:v>
                </c:pt>
                <c:pt idx="170">
                  <c:v>53</c:v>
                </c:pt>
                <c:pt idx="171">
                  <c:v>51</c:v>
                </c:pt>
                <c:pt idx="172">
                  <c:v>46</c:v>
                </c:pt>
                <c:pt idx="173">
                  <c:v>50</c:v>
                </c:pt>
                <c:pt idx="174">
                  <c:v>54</c:v>
                </c:pt>
                <c:pt idx="175">
                  <c:v>53</c:v>
                </c:pt>
                <c:pt idx="176">
                  <c:v>46</c:v>
                </c:pt>
                <c:pt idx="177">
                  <c:v>57</c:v>
                </c:pt>
                <c:pt idx="178">
                  <c:v>51</c:v>
                </c:pt>
                <c:pt idx="179">
                  <c:v>55</c:v>
                </c:pt>
                <c:pt idx="180">
                  <c:v>47</c:v>
                </c:pt>
                <c:pt idx="181">
                  <c:v>50</c:v>
                </c:pt>
                <c:pt idx="182">
                  <c:v>52</c:v>
                </c:pt>
                <c:pt idx="183">
                  <c:v>58</c:v>
                </c:pt>
                <c:pt idx="184">
                  <c:v>59</c:v>
                </c:pt>
                <c:pt idx="185">
                  <c:v>59</c:v>
                </c:pt>
                <c:pt idx="186">
                  <c:v>43</c:v>
                </c:pt>
                <c:pt idx="187">
                  <c:v>47</c:v>
                </c:pt>
                <c:pt idx="188">
                  <c:v>58</c:v>
                </c:pt>
                <c:pt idx="189">
                  <c:v>58</c:v>
                </c:pt>
                <c:pt idx="190">
                  <c:v>51</c:v>
                </c:pt>
                <c:pt idx="191">
                  <c:v>59</c:v>
                </c:pt>
                <c:pt idx="192">
                  <c:v>57</c:v>
                </c:pt>
                <c:pt idx="193">
                  <c:v>50</c:v>
                </c:pt>
                <c:pt idx="194">
                  <c:v>53</c:v>
                </c:pt>
                <c:pt idx="195">
                  <c:v>51</c:v>
                </c:pt>
                <c:pt idx="196">
                  <c:v>51</c:v>
                </c:pt>
                <c:pt idx="197">
                  <c:v>59</c:v>
                </c:pt>
                <c:pt idx="198">
                  <c:v>41</c:v>
                </c:pt>
                <c:pt idx="199">
                  <c:v>59</c:v>
                </c:pt>
                <c:pt idx="200">
                  <c:v>42</c:v>
                </c:pt>
                <c:pt idx="201">
                  <c:v>48</c:v>
                </c:pt>
                <c:pt idx="202">
                  <c:v>56</c:v>
                </c:pt>
                <c:pt idx="203">
                  <c:v>48</c:v>
                </c:pt>
                <c:pt idx="204">
                  <c:v>54</c:v>
                </c:pt>
                <c:pt idx="205">
                  <c:v>58</c:v>
                </c:pt>
                <c:pt idx="206">
                  <c:v>56</c:v>
                </c:pt>
                <c:pt idx="207">
                  <c:v>43</c:v>
                </c:pt>
                <c:pt idx="208">
                  <c:v>33</c:v>
                </c:pt>
                <c:pt idx="209">
                  <c:v>48</c:v>
                </c:pt>
                <c:pt idx="210">
                  <c:v>55</c:v>
                </c:pt>
                <c:pt idx="211">
                  <c:v>56</c:v>
                </c:pt>
                <c:pt idx="212">
                  <c:v>56</c:v>
                </c:pt>
                <c:pt idx="213">
                  <c:v>49</c:v>
                </c:pt>
                <c:pt idx="214">
                  <c:v>53</c:v>
                </c:pt>
                <c:pt idx="215">
                  <c:v>54</c:v>
                </c:pt>
                <c:pt idx="216">
                  <c:v>50</c:v>
                </c:pt>
                <c:pt idx="217">
                  <c:v>55</c:v>
                </c:pt>
                <c:pt idx="218">
                  <c:v>55</c:v>
                </c:pt>
                <c:pt idx="219">
                  <c:v>58</c:v>
                </c:pt>
                <c:pt idx="220">
                  <c:v>58</c:v>
                </c:pt>
                <c:pt idx="221">
                  <c:v>54</c:v>
                </c:pt>
                <c:pt idx="222">
                  <c:v>54</c:v>
                </c:pt>
                <c:pt idx="223">
                  <c:v>53</c:v>
                </c:pt>
                <c:pt idx="224">
                  <c:v>50</c:v>
                </c:pt>
                <c:pt idx="225">
                  <c:v>53</c:v>
                </c:pt>
                <c:pt idx="226">
                  <c:v>58</c:v>
                </c:pt>
                <c:pt idx="227">
                  <c:v>30</c:v>
                </c:pt>
                <c:pt idx="228">
                  <c:v>50</c:v>
                </c:pt>
                <c:pt idx="229">
                  <c:v>52</c:v>
                </c:pt>
                <c:pt idx="230">
                  <c:v>52</c:v>
                </c:pt>
                <c:pt idx="231">
                  <c:v>54</c:v>
                </c:pt>
                <c:pt idx="232">
                  <c:v>53</c:v>
                </c:pt>
                <c:pt idx="233">
                  <c:v>55</c:v>
                </c:pt>
                <c:pt idx="234">
                  <c:v>44</c:v>
                </c:pt>
                <c:pt idx="235">
                  <c:v>55</c:v>
                </c:pt>
                <c:pt idx="236">
                  <c:v>36</c:v>
                </c:pt>
                <c:pt idx="237">
                  <c:v>57</c:v>
                </c:pt>
                <c:pt idx="238">
                  <c:v>52</c:v>
                </c:pt>
                <c:pt idx="239">
                  <c:v>58</c:v>
                </c:pt>
                <c:pt idx="240">
                  <c:v>54</c:v>
                </c:pt>
                <c:pt idx="241">
                  <c:v>42</c:v>
                </c:pt>
                <c:pt idx="242">
                  <c:v>44</c:v>
                </c:pt>
                <c:pt idx="243">
                  <c:v>51</c:v>
                </c:pt>
                <c:pt idx="244">
                  <c:v>52</c:v>
                </c:pt>
                <c:pt idx="245">
                  <c:v>57</c:v>
                </c:pt>
                <c:pt idx="246">
                  <c:v>56</c:v>
                </c:pt>
                <c:pt idx="247">
                  <c:v>50</c:v>
                </c:pt>
                <c:pt idx="248">
                  <c:v>55</c:v>
                </c:pt>
                <c:pt idx="249">
                  <c:v>58</c:v>
                </c:pt>
                <c:pt idx="250">
                  <c:v>59</c:v>
                </c:pt>
                <c:pt idx="251">
                  <c:v>55</c:v>
                </c:pt>
                <c:pt idx="252">
                  <c:v>54</c:v>
                </c:pt>
                <c:pt idx="253">
                  <c:v>56</c:v>
                </c:pt>
                <c:pt idx="254">
                  <c:v>56</c:v>
                </c:pt>
                <c:pt idx="255">
                  <c:v>59</c:v>
                </c:pt>
                <c:pt idx="256">
                  <c:v>44</c:v>
                </c:pt>
                <c:pt idx="257">
                  <c:v>58</c:v>
                </c:pt>
                <c:pt idx="258">
                  <c:v>56</c:v>
                </c:pt>
                <c:pt idx="259">
                  <c:v>37</c:v>
                </c:pt>
                <c:pt idx="260">
                  <c:v>47</c:v>
                </c:pt>
                <c:pt idx="261">
                  <c:v>50</c:v>
                </c:pt>
                <c:pt idx="262">
                  <c:v>59</c:v>
                </c:pt>
                <c:pt idx="263">
                  <c:v>50</c:v>
                </c:pt>
                <c:pt idx="264">
                  <c:v>53</c:v>
                </c:pt>
                <c:pt idx="265">
                  <c:v>56</c:v>
                </c:pt>
                <c:pt idx="266">
                  <c:v>57</c:v>
                </c:pt>
                <c:pt idx="267">
                  <c:v>50</c:v>
                </c:pt>
                <c:pt idx="268">
                  <c:v>58</c:v>
                </c:pt>
                <c:pt idx="269">
                  <c:v>45</c:v>
                </c:pt>
                <c:pt idx="270">
                  <c:v>55</c:v>
                </c:pt>
                <c:pt idx="271">
                  <c:v>56</c:v>
                </c:pt>
                <c:pt idx="272">
                  <c:v>53</c:v>
                </c:pt>
                <c:pt idx="273">
                  <c:v>51</c:v>
                </c:pt>
                <c:pt idx="274">
                  <c:v>41</c:v>
                </c:pt>
                <c:pt idx="275">
                  <c:v>47</c:v>
                </c:pt>
                <c:pt idx="276">
                  <c:v>40</c:v>
                </c:pt>
                <c:pt idx="277">
                  <c:v>56</c:v>
                </c:pt>
                <c:pt idx="278">
                  <c:v>51</c:v>
                </c:pt>
                <c:pt idx="279">
                  <c:v>54</c:v>
                </c:pt>
                <c:pt idx="280">
                  <c:v>52</c:v>
                </c:pt>
                <c:pt idx="281">
                  <c:v>59</c:v>
                </c:pt>
                <c:pt idx="282">
                  <c:v>53</c:v>
                </c:pt>
                <c:pt idx="283">
                  <c:v>55</c:v>
                </c:pt>
                <c:pt idx="284">
                  <c:v>59</c:v>
                </c:pt>
                <c:pt idx="285">
                  <c:v>53</c:v>
                </c:pt>
                <c:pt idx="286">
                  <c:v>54</c:v>
                </c:pt>
                <c:pt idx="287">
                  <c:v>53</c:v>
                </c:pt>
                <c:pt idx="288">
                  <c:v>55</c:v>
                </c:pt>
                <c:pt idx="289">
                  <c:v>53</c:v>
                </c:pt>
                <c:pt idx="290">
                  <c:v>56</c:v>
                </c:pt>
                <c:pt idx="291">
                  <c:v>46</c:v>
                </c:pt>
                <c:pt idx="292">
                  <c:v>45</c:v>
                </c:pt>
                <c:pt idx="293">
                  <c:v>55</c:v>
                </c:pt>
                <c:pt idx="294">
                  <c:v>51</c:v>
                </c:pt>
                <c:pt idx="295">
                  <c:v>58</c:v>
                </c:pt>
                <c:pt idx="296">
                  <c:v>56</c:v>
                </c:pt>
              </c:numCache>
            </c:numRef>
          </c:xVal>
          <c:yVal>
            <c:numRef>
              <c:f>'Data Checks'!$M$5:$M$301</c:f>
              <c:numCache>
                <c:formatCode>General</c:formatCode>
                <c:ptCount val="297"/>
                <c:pt idx="0">
                  <c:v>8272</c:v>
                </c:pt>
                <c:pt idx="1">
                  <c:v>6537</c:v>
                </c:pt>
                <c:pt idx="2">
                  <c:v>4563</c:v>
                </c:pt>
                <c:pt idx="3">
                  <c:v>4608</c:v>
                </c:pt>
                <c:pt idx="4">
                  <c:v>9718</c:v>
                </c:pt>
                <c:pt idx="5">
                  <c:v>1752</c:v>
                </c:pt>
                <c:pt idx="6">
                  <c:v>9036</c:v>
                </c:pt>
                <c:pt idx="7">
                  <c:v>2574</c:v>
                </c:pt>
                <c:pt idx="8">
                  <c:v>3143</c:v>
                </c:pt>
                <c:pt idx="9">
                  <c:v>7888</c:v>
                </c:pt>
                <c:pt idx="10">
                  <c:v>9679</c:v>
                </c:pt>
                <c:pt idx="11">
                  <c:v>2446</c:v>
                </c:pt>
                <c:pt idx="12">
                  <c:v>9602</c:v>
                </c:pt>
                <c:pt idx="13">
                  <c:v>4250</c:v>
                </c:pt>
                <c:pt idx="14">
                  <c:v>7718</c:v>
                </c:pt>
                <c:pt idx="15">
                  <c:v>1775</c:v>
                </c:pt>
                <c:pt idx="16">
                  <c:v>2739</c:v>
                </c:pt>
                <c:pt idx="17">
                  <c:v>8574</c:v>
                </c:pt>
                <c:pt idx="18">
                  <c:v>165</c:v>
                </c:pt>
                <c:pt idx="19">
                  <c:v>2025</c:v>
                </c:pt>
                <c:pt idx="20">
                  <c:v>5127</c:v>
                </c:pt>
                <c:pt idx="21">
                  <c:v>997</c:v>
                </c:pt>
                <c:pt idx="22">
                  <c:v>5474</c:v>
                </c:pt>
                <c:pt idx="23">
                  <c:v>9558</c:v>
                </c:pt>
                <c:pt idx="24">
                  <c:v>6600</c:v>
                </c:pt>
                <c:pt idx="25">
                  <c:v>5576</c:v>
                </c:pt>
                <c:pt idx="26">
                  <c:v>7720</c:v>
                </c:pt>
                <c:pt idx="27">
                  <c:v>1749</c:v>
                </c:pt>
                <c:pt idx="28">
                  <c:v>1868</c:v>
                </c:pt>
                <c:pt idx="29">
                  <c:v>7420</c:v>
                </c:pt>
                <c:pt idx="30">
                  <c:v>4713</c:v>
                </c:pt>
                <c:pt idx="31">
                  <c:v>7017</c:v>
                </c:pt>
                <c:pt idx="32">
                  <c:v>5666</c:v>
                </c:pt>
                <c:pt idx="33">
                  <c:v>6137</c:v>
                </c:pt>
                <c:pt idx="34">
                  <c:v>2032</c:v>
                </c:pt>
                <c:pt idx="35">
                  <c:v>5311</c:v>
                </c:pt>
                <c:pt idx="36">
                  <c:v>6404</c:v>
                </c:pt>
                <c:pt idx="37">
                  <c:v>5044</c:v>
                </c:pt>
                <c:pt idx="38">
                  <c:v>1519</c:v>
                </c:pt>
                <c:pt idx="39">
                  <c:v>594</c:v>
                </c:pt>
                <c:pt idx="40">
                  <c:v>4445</c:v>
                </c:pt>
                <c:pt idx="41">
                  <c:v>7321</c:v>
                </c:pt>
                <c:pt idx="42">
                  <c:v>9590</c:v>
                </c:pt>
                <c:pt idx="43">
                  <c:v>1110</c:v>
                </c:pt>
                <c:pt idx="44">
                  <c:v>1472</c:v>
                </c:pt>
                <c:pt idx="45">
                  <c:v>2120</c:v>
                </c:pt>
                <c:pt idx="46">
                  <c:v>4844</c:v>
                </c:pt>
                <c:pt idx="47">
                  <c:v>6655</c:v>
                </c:pt>
                <c:pt idx="48" formatCode="0">
                  <c:v>4856.3378378378375</c:v>
                </c:pt>
                <c:pt idx="49">
                  <c:v>5574</c:v>
                </c:pt>
                <c:pt idx="50">
                  <c:v>7199</c:v>
                </c:pt>
                <c:pt idx="51">
                  <c:v>7620</c:v>
                </c:pt>
                <c:pt idx="52">
                  <c:v>6160</c:v>
                </c:pt>
                <c:pt idx="53">
                  <c:v>4627</c:v>
                </c:pt>
                <c:pt idx="54">
                  <c:v>9493</c:v>
                </c:pt>
                <c:pt idx="55">
                  <c:v>38</c:v>
                </c:pt>
                <c:pt idx="56">
                  <c:v>1156</c:v>
                </c:pt>
                <c:pt idx="57">
                  <c:v>3088</c:v>
                </c:pt>
                <c:pt idx="58">
                  <c:v>4292</c:v>
                </c:pt>
                <c:pt idx="59">
                  <c:v>5206</c:v>
                </c:pt>
                <c:pt idx="60">
                  <c:v>6185</c:v>
                </c:pt>
                <c:pt idx="61">
                  <c:v>954</c:v>
                </c:pt>
                <c:pt idx="62">
                  <c:v>1948</c:v>
                </c:pt>
                <c:pt idx="63">
                  <c:v>1439</c:v>
                </c:pt>
                <c:pt idx="64">
                  <c:v>5142</c:v>
                </c:pt>
                <c:pt idx="65">
                  <c:v>1835</c:v>
                </c:pt>
                <c:pt idx="66">
                  <c:v>2366</c:v>
                </c:pt>
                <c:pt idx="67">
                  <c:v>271</c:v>
                </c:pt>
                <c:pt idx="68">
                  <c:v>151</c:v>
                </c:pt>
                <c:pt idx="69">
                  <c:v>1423</c:v>
                </c:pt>
                <c:pt idx="70">
                  <c:v>5092</c:v>
                </c:pt>
                <c:pt idx="71">
                  <c:v>9948</c:v>
                </c:pt>
                <c:pt idx="72">
                  <c:v>1836</c:v>
                </c:pt>
                <c:pt idx="73">
                  <c:v>8488</c:v>
                </c:pt>
                <c:pt idx="74">
                  <c:v>4811</c:v>
                </c:pt>
                <c:pt idx="75">
                  <c:v>2349</c:v>
                </c:pt>
                <c:pt idx="76">
                  <c:v>2690</c:v>
                </c:pt>
                <c:pt idx="77">
                  <c:v>3287</c:v>
                </c:pt>
                <c:pt idx="78">
                  <c:v>3990</c:v>
                </c:pt>
                <c:pt idx="79">
                  <c:v>3020</c:v>
                </c:pt>
                <c:pt idx="80">
                  <c:v>5414</c:v>
                </c:pt>
                <c:pt idx="81">
                  <c:v>4483</c:v>
                </c:pt>
                <c:pt idx="82">
                  <c:v>3820</c:v>
                </c:pt>
                <c:pt idx="83">
                  <c:v>3912</c:v>
                </c:pt>
                <c:pt idx="84">
                  <c:v>2892</c:v>
                </c:pt>
                <c:pt idx="85">
                  <c:v>1912</c:v>
                </c:pt>
                <c:pt idx="86">
                  <c:v>2583</c:v>
                </c:pt>
                <c:pt idx="87">
                  <c:v>2518</c:v>
                </c:pt>
                <c:pt idx="88">
                  <c:v>8555</c:v>
                </c:pt>
                <c:pt idx="89">
                  <c:v>882</c:v>
                </c:pt>
                <c:pt idx="90">
                  <c:v>1736</c:v>
                </c:pt>
                <c:pt idx="91">
                  <c:v>9356</c:v>
                </c:pt>
                <c:pt idx="92">
                  <c:v>4502</c:v>
                </c:pt>
                <c:pt idx="93">
                  <c:v>866</c:v>
                </c:pt>
                <c:pt idx="94">
                  <c:v>1682</c:v>
                </c:pt>
                <c:pt idx="95">
                  <c:v>3115</c:v>
                </c:pt>
                <c:pt idx="96">
                  <c:v>888</c:v>
                </c:pt>
                <c:pt idx="97">
                  <c:v>5191</c:v>
                </c:pt>
                <c:pt idx="98">
                  <c:v>7700</c:v>
                </c:pt>
                <c:pt idx="99">
                  <c:v>1992</c:v>
                </c:pt>
                <c:pt idx="100">
                  <c:v>6717</c:v>
                </c:pt>
                <c:pt idx="101">
                  <c:v>9000</c:v>
                </c:pt>
                <c:pt idx="102">
                  <c:v>8506</c:v>
                </c:pt>
                <c:pt idx="103">
                  <c:v>326</c:v>
                </c:pt>
                <c:pt idx="104">
                  <c:v>7275</c:v>
                </c:pt>
                <c:pt idx="105">
                  <c:v>7497</c:v>
                </c:pt>
                <c:pt idx="106">
                  <c:v>6754</c:v>
                </c:pt>
                <c:pt idx="107">
                  <c:v>2359</c:v>
                </c:pt>
                <c:pt idx="108">
                  <c:v>44</c:v>
                </c:pt>
                <c:pt idx="109">
                  <c:v>3001</c:v>
                </c:pt>
                <c:pt idx="110">
                  <c:v>7129</c:v>
                </c:pt>
                <c:pt idx="111">
                  <c:v>3365</c:v>
                </c:pt>
                <c:pt idx="112">
                  <c:v>260</c:v>
                </c:pt>
                <c:pt idx="113">
                  <c:v>5495</c:v>
                </c:pt>
                <c:pt idx="114">
                  <c:v>6962</c:v>
                </c:pt>
                <c:pt idx="115">
                  <c:v>4928</c:v>
                </c:pt>
                <c:pt idx="116">
                  <c:v>4262</c:v>
                </c:pt>
                <c:pt idx="117">
                  <c:v>5980</c:v>
                </c:pt>
                <c:pt idx="118">
                  <c:v>9358</c:v>
                </c:pt>
                <c:pt idx="119">
                  <c:v>2454</c:v>
                </c:pt>
                <c:pt idx="120">
                  <c:v>3179</c:v>
                </c:pt>
                <c:pt idx="121">
                  <c:v>4009</c:v>
                </c:pt>
                <c:pt idx="122">
                  <c:v>7506</c:v>
                </c:pt>
                <c:pt idx="123">
                  <c:v>1237</c:v>
                </c:pt>
                <c:pt idx="124">
                  <c:v>8305</c:v>
                </c:pt>
                <c:pt idx="125">
                  <c:v>5508</c:v>
                </c:pt>
                <c:pt idx="126">
                  <c:v>3122</c:v>
                </c:pt>
                <c:pt idx="127">
                  <c:v>5562</c:v>
                </c:pt>
                <c:pt idx="128">
                  <c:v>7310</c:v>
                </c:pt>
                <c:pt idx="129">
                  <c:v>6175</c:v>
                </c:pt>
                <c:pt idx="130">
                  <c:v>3953</c:v>
                </c:pt>
                <c:pt idx="131">
                  <c:v>5577</c:v>
                </c:pt>
                <c:pt idx="132">
                  <c:v>3893</c:v>
                </c:pt>
                <c:pt idx="133">
                  <c:v>9878</c:v>
                </c:pt>
                <c:pt idx="134">
                  <c:v>6562</c:v>
                </c:pt>
                <c:pt idx="135">
                  <c:v>4133</c:v>
                </c:pt>
                <c:pt idx="136">
                  <c:v>6978</c:v>
                </c:pt>
                <c:pt idx="137">
                  <c:v>5735</c:v>
                </c:pt>
                <c:pt idx="138">
                  <c:v>9849</c:v>
                </c:pt>
                <c:pt idx="139">
                  <c:v>6931</c:v>
                </c:pt>
                <c:pt idx="140">
                  <c:v>4879</c:v>
                </c:pt>
                <c:pt idx="141">
                  <c:v>7387</c:v>
                </c:pt>
                <c:pt idx="142">
                  <c:v>8531</c:v>
                </c:pt>
                <c:pt idx="143">
                  <c:v>1388</c:v>
                </c:pt>
                <c:pt idx="144">
                  <c:v>9133</c:v>
                </c:pt>
                <c:pt idx="145">
                  <c:v>1236</c:v>
                </c:pt>
                <c:pt idx="146">
                  <c:v>5776</c:v>
                </c:pt>
                <c:pt idx="147">
                  <c:v>5764</c:v>
                </c:pt>
                <c:pt idx="148">
                  <c:v>3175</c:v>
                </c:pt>
                <c:pt idx="149">
                  <c:v>6867</c:v>
                </c:pt>
                <c:pt idx="150">
                  <c:v>1709</c:v>
                </c:pt>
                <c:pt idx="151">
                  <c:v>8129</c:v>
                </c:pt>
                <c:pt idx="152">
                  <c:v>1095</c:v>
                </c:pt>
                <c:pt idx="153">
                  <c:v>3930</c:v>
                </c:pt>
                <c:pt idx="154">
                  <c:v>6648</c:v>
                </c:pt>
                <c:pt idx="155">
                  <c:v>7850</c:v>
                </c:pt>
                <c:pt idx="156">
                  <c:v>8805</c:v>
                </c:pt>
                <c:pt idx="157">
                  <c:v>6657</c:v>
                </c:pt>
                <c:pt idx="158">
                  <c:v>6534</c:v>
                </c:pt>
                <c:pt idx="159">
                  <c:v>5048</c:v>
                </c:pt>
                <c:pt idx="160">
                  <c:v>9136</c:v>
                </c:pt>
                <c:pt idx="161">
                  <c:v>2758</c:v>
                </c:pt>
                <c:pt idx="162">
                  <c:v>6055</c:v>
                </c:pt>
                <c:pt idx="163">
                  <c:v>1761</c:v>
                </c:pt>
                <c:pt idx="164">
                  <c:v>3409</c:v>
                </c:pt>
                <c:pt idx="165">
                  <c:v>705</c:v>
                </c:pt>
                <c:pt idx="166">
                  <c:v>8672</c:v>
                </c:pt>
                <c:pt idx="167">
                  <c:v>1051</c:v>
                </c:pt>
                <c:pt idx="168">
                  <c:v>1901</c:v>
                </c:pt>
                <c:pt idx="169">
                  <c:v>1684</c:v>
                </c:pt>
                <c:pt idx="170">
                  <c:v>6554</c:v>
                </c:pt>
                <c:pt idx="171">
                  <c:v>5704</c:v>
                </c:pt>
                <c:pt idx="172">
                  <c:v>4454</c:v>
                </c:pt>
                <c:pt idx="173">
                  <c:v>8104</c:v>
                </c:pt>
                <c:pt idx="174">
                  <c:v>3366</c:v>
                </c:pt>
                <c:pt idx="175">
                  <c:v>8992</c:v>
                </c:pt>
                <c:pt idx="176">
                  <c:v>2508</c:v>
                </c:pt>
                <c:pt idx="177">
                  <c:v>4670</c:v>
                </c:pt>
                <c:pt idx="178">
                  <c:v>7873</c:v>
                </c:pt>
                <c:pt idx="179">
                  <c:v>192</c:v>
                </c:pt>
                <c:pt idx="180">
                  <c:v>3555</c:v>
                </c:pt>
                <c:pt idx="181">
                  <c:v>2915</c:v>
                </c:pt>
                <c:pt idx="182">
                  <c:v>3893</c:v>
                </c:pt>
                <c:pt idx="183">
                  <c:v>6998</c:v>
                </c:pt>
                <c:pt idx="184">
                  <c:v>1926</c:v>
                </c:pt>
                <c:pt idx="185">
                  <c:v>7669</c:v>
                </c:pt>
                <c:pt idx="186">
                  <c:v>8367</c:v>
                </c:pt>
                <c:pt idx="187">
                  <c:v>2141</c:v>
                </c:pt>
                <c:pt idx="188">
                  <c:v>2554</c:v>
                </c:pt>
                <c:pt idx="189">
                  <c:v>9458</c:v>
                </c:pt>
                <c:pt idx="190">
                  <c:v>7487</c:v>
                </c:pt>
                <c:pt idx="191">
                  <c:v>4090</c:v>
                </c:pt>
                <c:pt idx="192">
                  <c:v>9873</c:v>
                </c:pt>
                <c:pt idx="193">
                  <c:v>4752</c:v>
                </c:pt>
                <c:pt idx="194">
                  <c:v>9436</c:v>
                </c:pt>
                <c:pt idx="195">
                  <c:v>5201</c:v>
                </c:pt>
                <c:pt idx="196">
                  <c:v>2639</c:v>
                </c:pt>
                <c:pt idx="197">
                  <c:v>4389</c:v>
                </c:pt>
                <c:pt idx="198">
                  <c:v>382</c:v>
                </c:pt>
                <c:pt idx="199">
                  <c:v>1871</c:v>
                </c:pt>
                <c:pt idx="200">
                  <c:v>6546</c:v>
                </c:pt>
                <c:pt idx="201">
                  <c:v>2962</c:v>
                </c:pt>
                <c:pt idx="202">
                  <c:v>8353</c:v>
                </c:pt>
                <c:pt idx="203">
                  <c:v>2879</c:v>
                </c:pt>
                <c:pt idx="204">
                  <c:v>8682</c:v>
                </c:pt>
                <c:pt idx="205">
                  <c:v>778</c:v>
                </c:pt>
                <c:pt idx="206">
                  <c:v>7243</c:v>
                </c:pt>
                <c:pt idx="207">
                  <c:v>2318</c:v>
                </c:pt>
                <c:pt idx="208">
                  <c:v>9537</c:v>
                </c:pt>
                <c:pt idx="209">
                  <c:v>9578</c:v>
                </c:pt>
                <c:pt idx="210">
                  <c:v>7992</c:v>
                </c:pt>
                <c:pt idx="211">
                  <c:v>746</c:v>
                </c:pt>
                <c:pt idx="212">
                  <c:v>4066</c:v>
                </c:pt>
                <c:pt idx="213">
                  <c:v>3614</c:v>
                </c:pt>
                <c:pt idx="214">
                  <c:v>7651</c:v>
                </c:pt>
                <c:pt idx="215">
                  <c:v>2697</c:v>
                </c:pt>
                <c:pt idx="216">
                  <c:v>8007</c:v>
                </c:pt>
                <c:pt idx="217">
                  <c:v>3064</c:v>
                </c:pt>
                <c:pt idx="218">
                  <c:v>1460</c:v>
                </c:pt>
                <c:pt idx="219">
                  <c:v>8441</c:v>
                </c:pt>
                <c:pt idx="220">
                  <c:v>197</c:v>
                </c:pt>
                <c:pt idx="221">
                  <c:v>1723</c:v>
                </c:pt>
                <c:pt idx="222">
                  <c:v>7028</c:v>
                </c:pt>
                <c:pt idx="223">
                  <c:v>9462</c:v>
                </c:pt>
                <c:pt idx="224">
                  <c:v>9467</c:v>
                </c:pt>
                <c:pt idx="225">
                  <c:v>4512</c:v>
                </c:pt>
                <c:pt idx="226">
                  <c:v>487</c:v>
                </c:pt>
                <c:pt idx="227">
                  <c:v>5339</c:v>
                </c:pt>
                <c:pt idx="228">
                  <c:v>7208</c:v>
                </c:pt>
                <c:pt idx="229">
                  <c:v>4387</c:v>
                </c:pt>
                <c:pt idx="230">
                  <c:v>926</c:v>
                </c:pt>
                <c:pt idx="231">
                  <c:v>1195</c:v>
                </c:pt>
                <c:pt idx="232">
                  <c:v>239</c:v>
                </c:pt>
                <c:pt idx="233">
                  <c:v>8411</c:v>
                </c:pt>
                <c:pt idx="234">
                  <c:v>5315</c:v>
                </c:pt>
                <c:pt idx="235">
                  <c:v>3842</c:v>
                </c:pt>
                <c:pt idx="236">
                  <c:v>1384</c:v>
                </c:pt>
                <c:pt idx="237">
                  <c:v>1181</c:v>
                </c:pt>
                <c:pt idx="238">
                  <c:v>9931</c:v>
                </c:pt>
                <c:pt idx="239">
                  <c:v>1187</c:v>
                </c:pt>
                <c:pt idx="240">
                  <c:v>9271</c:v>
                </c:pt>
                <c:pt idx="241">
                  <c:v>4339</c:v>
                </c:pt>
                <c:pt idx="242">
                  <c:v>1100</c:v>
                </c:pt>
                <c:pt idx="243">
                  <c:v>1770</c:v>
                </c:pt>
                <c:pt idx="244">
                  <c:v>9892</c:v>
                </c:pt>
                <c:pt idx="245">
                  <c:v>849</c:v>
                </c:pt>
                <c:pt idx="246">
                  <c:v>5225</c:v>
                </c:pt>
                <c:pt idx="247">
                  <c:v>9052</c:v>
                </c:pt>
                <c:pt idx="248">
                  <c:v>6510</c:v>
                </c:pt>
                <c:pt idx="249">
                  <c:v>7605</c:v>
                </c:pt>
                <c:pt idx="250">
                  <c:v>9586</c:v>
                </c:pt>
                <c:pt idx="251">
                  <c:v>7090</c:v>
                </c:pt>
                <c:pt idx="252">
                  <c:v>9057</c:v>
                </c:pt>
                <c:pt idx="253">
                  <c:v>9458</c:v>
                </c:pt>
                <c:pt idx="254">
                  <c:v>1237</c:v>
                </c:pt>
                <c:pt idx="255">
                  <c:v>4527</c:v>
                </c:pt>
                <c:pt idx="256">
                  <c:v>2908</c:v>
                </c:pt>
                <c:pt idx="257">
                  <c:v>3399</c:v>
                </c:pt>
                <c:pt idx="258">
                  <c:v>2652</c:v>
                </c:pt>
                <c:pt idx="259">
                  <c:v>9505</c:v>
                </c:pt>
                <c:pt idx="260">
                  <c:v>2818</c:v>
                </c:pt>
                <c:pt idx="261">
                  <c:v>8480</c:v>
                </c:pt>
                <c:pt idx="262">
                  <c:v>5987</c:v>
                </c:pt>
                <c:pt idx="263">
                  <c:v>5854</c:v>
                </c:pt>
                <c:pt idx="264">
                  <c:v>8158</c:v>
                </c:pt>
                <c:pt idx="265">
                  <c:v>5098</c:v>
                </c:pt>
                <c:pt idx="266">
                  <c:v>9267</c:v>
                </c:pt>
                <c:pt idx="267">
                  <c:v>4986</c:v>
                </c:pt>
                <c:pt idx="268">
                  <c:v>30</c:v>
                </c:pt>
                <c:pt idx="269">
                  <c:v>1215</c:v>
                </c:pt>
                <c:pt idx="270">
                  <c:v>9764</c:v>
                </c:pt>
                <c:pt idx="271">
                  <c:v>8645</c:v>
                </c:pt>
                <c:pt idx="272">
                  <c:v>7427</c:v>
                </c:pt>
                <c:pt idx="273">
                  <c:v>6605</c:v>
                </c:pt>
                <c:pt idx="274">
                  <c:v>2944</c:v>
                </c:pt>
                <c:pt idx="275">
                  <c:v>6798</c:v>
                </c:pt>
                <c:pt idx="276">
                  <c:v>6915</c:v>
                </c:pt>
                <c:pt idx="277">
                  <c:v>7726</c:v>
                </c:pt>
                <c:pt idx="278">
                  <c:v>121</c:v>
                </c:pt>
                <c:pt idx="279">
                  <c:v>8939</c:v>
                </c:pt>
                <c:pt idx="280">
                  <c:v>8046</c:v>
                </c:pt>
                <c:pt idx="281">
                  <c:v>4974</c:v>
                </c:pt>
                <c:pt idx="282">
                  <c:v>878</c:v>
                </c:pt>
                <c:pt idx="283">
                  <c:v>50</c:v>
                </c:pt>
                <c:pt idx="284">
                  <c:v>987</c:v>
                </c:pt>
                <c:pt idx="285">
                  <c:v>6076</c:v>
                </c:pt>
                <c:pt idx="286">
                  <c:v>9577</c:v>
                </c:pt>
                <c:pt idx="287">
                  <c:v>4896</c:v>
                </c:pt>
                <c:pt idx="288">
                  <c:v>4951</c:v>
                </c:pt>
                <c:pt idx="289">
                  <c:v>1319</c:v>
                </c:pt>
                <c:pt idx="290">
                  <c:v>401</c:v>
                </c:pt>
                <c:pt idx="291">
                  <c:v>1363</c:v>
                </c:pt>
                <c:pt idx="292">
                  <c:v>3346</c:v>
                </c:pt>
                <c:pt idx="293">
                  <c:v>5758</c:v>
                </c:pt>
                <c:pt idx="294">
                  <c:v>1896</c:v>
                </c:pt>
                <c:pt idx="295">
                  <c:v>6061</c:v>
                </c:pt>
                <c:pt idx="296">
                  <c:v>469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64992"/>
        <c:axId val="82567552"/>
      </c:scatterChart>
      <c:valAx>
        <c:axId val="8256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567552"/>
        <c:crosses val="autoZero"/>
        <c:crossBetween val="midCat"/>
      </c:valAx>
      <c:valAx>
        <c:axId val="82567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Claim</a:t>
                </a:r>
                <a:r>
                  <a:rPr lang="en-US" baseline="0"/>
                  <a:t> Amount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56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Experience</a:t>
            </a:r>
            <a:r>
              <a:rPr lang="en-US" baseline="0"/>
              <a:t> against Benchmark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AvE!$H$4</c:f>
              <c:strCache>
                <c:ptCount val="1"/>
                <c:pt idx="0">
                  <c:v>A / E</c:v>
                </c:pt>
              </c:strCache>
            </c:strRef>
          </c:tx>
          <c:invertIfNegative val="0"/>
          <c:cat>
            <c:multiLvlStrRef>
              <c:f>AvE!$B$5:$C$10</c:f>
              <c:multiLvlStrCache>
                <c:ptCount val="6"/>
                <c:lvl>
                  <c:pt idx="0">
                    <c:v>34</c:v>
                  </c:pt>
                  <c:pt idx="1">
                    <c:v>39</c:v>
                  </c:pt>
                  <c:pt idx="2">
                    <c:v>44</c:v>
                  </c:pt>
                  <c:pt idx="3">
                    <c:v>49</c:v>
                  </c:pt>
                  <c:pt idx="4">
                    <c:v>54</c:v>
                  </c:pt>
                  <c:pt idx="5">
                    <c:v>59</c:v>
                  </c:pt>
                </c:lvl>
                <c:lvl>
                  <c:pt idx="0">
                    <c:v>30</c:v>
                  </c:pt>
                  <c:pt idx="1">
                    <c:v>35</c:v>
                  </c:pt>
                  <c:pt idx="2">
                    <c:v>40</c:v>
                  </c:pt>
                  <c:pt idx="3">
                    <c:v>45</c:v>
                  </c:pt>
                  <c:pt idx="4">
                    <c:v>50</c:v>
                  </c:pt>
                  <c:pt idx="5">
                    <c:v>55</c:v>
                  </c:pt>
                </c:lvl>
              </c:multiLvlStrCache>
            </c:multiLvlStrRef>
          </c:cat>
          <c:val>
            <c:numRef>
              <c:f>AvE!$H$5:$H$10</c:f>
              <c:numCache>
                <c:formatCode>0%</c:formatCode>
                <c:ptCount val="6"/>
                <c:pt idx="0">
                  <c:v>1.0058456468274315</c:v>
                </c:pt>
                <c:pt idx="1">
                  <c:v>1.0174473381269584</c:v>
                </c:pt>
                <c:pt idx="2">
                  <c:v>1.2333192340235453</c:v>
                </c:pt>
                <c:pt idx="3">
                  <c:v>1.3200901344851765</c:v>
                </c:pt>
                <c:pt idx="4">
                  <c:v>1.2038447941162278</c:v>
                </c:pt>
                <c:pt idx="5">
                  <c:v>0.70874680478892427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83840"/>
        <c:axId val="87685760"/>
      </c:barChart>
      <c:lineChart>
        <c:grouping val="standard"/>
        <c:varyColors val="0"/>
        <c:ser>
          <c:idx val="1"/>
          <c:order val="1"/>
          <c:tx>
            <c:v>Total A/E</c:v>
          </c:tx>
          <c:marker>
            <c:symbol val="none"/>
          </c:marker>
          <c:val>
            <c:numRef>
              <c:f>AvE!$I$5:$I$10</c:f>
              <c:numCache>
                <c:formatCode>0%</c:formatCode>
                <c:ptCount val="6"/>
                <c:pt idx="0">
                  <c:v>0.96081210622216906</c:v>
                </c:pt>
                <c:pt idx="1">
                  <c:v>0.96081210622216906</c:v>
                </c:pt>
                <c:pt idx="2">
                  <c:v>0.96081210622216906</c:v>
                </c:pt>
                <c:pt idx="3">
                  <c:v>0.96081210622216906</c:v>
                </c:pt>
                <c:pt idx="4">
                  <c:v>0.96081210622216906</c:v>
                </c:pt>
                <c:pt idx="5">
                  <c:v>0.96081210622216906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683840"/>
        <c:axId val="87685760"/>
      </c:lineChart>
      <c:catAx>
        <c:axId val="8768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87685760"/>
        <c:crosses val="autoZero"/>
        <c:auto val="1"/>
        <c:lblAlgn val="ctr"/>
        <c:lblOffset val="100"/>
        <c:noMultiLvlLbl val="0"/>
      </c:catAx>
      <c:valAx>
        <c:axId val="87685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A/E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87683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Level Premium for 2016 NB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Prems (per 1000)</c:v>
          </c:tx>
          <c:invertIfNegative val="0"/>
          <c:cat>
            <c:numRef>
              <c:f>(Projection!$C$13,Projection!$H$13,Projection!$M$13,Projection!$R$13)</c:f>
              <c:numCache>
                <c:formatCode>General</c:formatCode>
                <c:ptCount val="4"/>
                <c:pt idx="0">
                  <c:v>32</c:v>
                </c:pt>
                <c:pt idx="1">
                  <c:v>37</c:v>
                </c:pt>
                <c:pt idx="2">
                  <c:v>42</c:v>
                </c:pt>
                <c:pt idx="3">
                  <c:v>47</c:v>
                </c:pt>
              </c:numCache>
            </c:numRef>
          </c:cat>
          <c:val>
            <c:numRef>
              <c:f>(Projection!$F$24,Projection!$K$24,Projection!$P$24,Projection!$U$24)</c:f>
              <c:numCache>
                <c:formatCode>_-* #,##0.0000000_-;\-* #,##0.0000000_-;_-* "-"??_-;_-@_-</c:formatCode>
                <c:ptCount val="4"/>
                <c:pt idx="0">
                  <c:v>0.83381687075118882</c:v>
                </c:pt>
                <c:pt idx="1">
                  <c:v>1.3623655501044452</c:v>
                </c:pt>
                <c:pt idx="2">
                  <c:v>2.1722141897665455</c:v>
                </c:pt>
                <c:pt idx="3">
                  <c:v>3.3162748451101631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78560"/>
        <c:axId val="83380480"/>
      </c:barChart>
      <c:catAx>
        <c:axId val="83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Age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380480"/>
        <c:crosses val="autoZero"/>
        <c:auto val="1"/>
        <c:lblAlgn val="ctr"/>
        <c:lblOffset val="100"/>
        <c:noMultiLvlLbl val="0"/>
      </c:catAx>
      <c:valAx>
        <c:axId val="8338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Rate</a:t>
                </a:r>
              </a:p>
            </c:rich>
          </c:tx>
          <c:overlay val="0"/>
        </c:title>
        <c:numFmt formatCode="#,##0.0000" sourceLinked="0"/>
        <c:majorTickMark val="out"/>
        <c:minorTickMark val="none"/>
        <c:tickLblPos val="nextTo"/>
        <c:crossAx val="83378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395287</xdr:colOff>
      <xdr:row>2</xdr:row>
      <xdr:rowOff>180974</xdr:rowOff>
    </xdr:from>
    <xdr:to>
      <xdr:col>30</xdr:col>
      <xdr:colOff>485775</xdr:colOff>
      <xdr:row>26</xdr:row>
      <xdr:rowOff>38099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452435</xdr:colOff>
      <xdr:row>13</xdr:row>
      <xdr:rowOff>180975</xdr:rowOff>
    </xdr:from>
    <xdr:to>
      <xdr:col>12</xdr:col>
      <xdr:colOff>552449</xdr:colOff>
      <xdr:row>36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128586</xdr:colOff>
      <xdr:row>27</xdr:row>
      <xdr:rowOff>114300</xdr:rowOff>
    </xdr:from>
    <xdr:to>
      <xdr:col>19</xdr:col>
      <xdr:colOff>571499</xdr:colOff>
      <xdr:row>46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1"/>
  <sheetViews>
    <sheetView tabSelected="1" workbookViewId="0">
      <selection activeCell="E2" sqref="E2"/>
    </sheetView>
  </sheetViews>
  <sheetFormatPr defaultColWidth="8.85546875" defaultRowHeight="15" x14ac:dyDescent="0.25"/>
  <cols>
    <col min="1" max="1" width="4.7109375" customWidth="1"/>
    <col min="3" max="3" width="26.42578125" bestFit="1" customWidth="1"/>
    <col min="4" max="4" width="5.7109375" customWidth="1"/>
    <col min="5" max="5" width="9.28515625" customWidth="1"/>
    <col min="6" max="6" width="4.42578125" bestFit="1" customWidth="1"/>
    <col min="7" max="7" width="13.7109375" bestFit="1" customWidth="1"/>
    <col min="8" max="9" width="5.7109375" customWidth="1"/>
    <col min="10" max="11" width="7.7109375" customWidth="1"/>
    <col min="12" max="12" width="13.7109375" customWidth="1"/>
    <col min="14" max="14" width="14.28515625" bestFit="1" customWidth="1"/>
    <col min="15" max="15" width="4.42578125" bestFit="1" customWidth="1"/>
    <col min="16" max="16" width="13.7109375" bestFit="1" customWidth="1"/>
  </cols>
  <sheetData>
    <row r="1" spans="2:14" x14ac:dyDescent="0.25">
      <c r="B1" s="22" t="s">
        <v>31</v>
      </c>
    </row>
    <row r="3" spans="2:14" x14ac:dyDescent="0.25">
      <c r="C3" s="39" t="s">
        <v>0</v>
      </c>
      <c r="E3" s="43" t="s">
        <v>3</v>
      </c>
      <c r="F3" s="43"/>
      <c r="G3" s="43"/>
      <c r="I3" s="43" t="s">
        <v>5</v>
      </c>
      <c r="J3" s="43"/>
      <c r="K3" s="43"/>
      <c r="L3" s="43"/>
    </row>
    <row r="4" spans="2:14" x14ac:dyDescent="0.25">
      <c r="C4" s="11" t="s">
        <v>38</v>
      </c>
      <c r="E4" s="10" t="s">
        <v>11</v>
      </c>
      <c r="F4" s="11" t="s">
        <v>1</v>
      </c>
      <c r="G4" s="11" t="s">
        <v>4</v>
      </c>
      <c r="I4" s="10"/>
      <c r="J4" s="11" t="s">
        <v>13</v>
      </c>
      <c r="K4" s="41" t="s">
        <v>14</v>
      </c>
      <c r="L4" s="11" t="s">
        <v>56</v>
      </c>
    </row>
    <row r="5" spans="2:14" x14ac:dyDescent="0.25">
      <c r="B5" s="1" t="s">
        <v>45</v>
      </c>
      <c r="C5" s="12">
        <v>60123311</v>
      </c>
      <c r="E5">
        <v>1</v>
      </c>
      <c r="F5">
        <v>33</v>
      </c>
      <c r="G5">
        <v>8272</v>
      </c>
      <c r="I5" s="44" t="s">
        <v>55</v>
      </c>
      <c r="J5" s="12">
        <v>30</v>
      </c>
      <c r="K5" s="12">
        <v>34</v>
      </c>
      <c r="L5" s="4">
        <v>0.1</v>
      </c>
    </row>
    <row r="6" spans="2:14" x14ac:dyDescent="0.25">
      <c r="B6" s="1" t="s">
        <v>46</v>
      </c>
      <c r="C6" s="12">
        <v>51000321</v>
      </c>
      <c r="E6">
        <v>2</v>
      </c>
      <c r="F6">
        <v>54</v>
      </c>
      <c r="G6">
        <v>6537</v>
      </c>
      <c r="I6" s="44"/>
      <c r="J6" s="12">
        <v>35</v>
      </c>
      <c r="K6" s="12">
        <v>39</v>
      </c>
      <c r="L6" s="4">
        <v>0.32</v>
      </c>
      <c r="N6" s="13"/>
    </row>
    <row r="7" spans="2:14" x14ac:dyDescent="0.25">
      <c r="B7" s="1" t="s">
        <v>47</v>
      </c>
      <c r="C7" s="12">
        <v>98121031</v>
      </c>
      <c r="E7">
        <v>3</v>
      </c>
      <c r="F7">
        <v>54</v>
      </c>
      <c r="G7">
        <v>4563</v>
      </c>
      <c r="I7" s="44"/>
      <c r="J7" s="12">
        <v>40</v>
      </c>
      <c r="K7" s="12">
        <v>44</v>
      </c>
      <c r="L7" s="4">
        <v>0.26</v>
      </c>
      <c r="N7" s="13"/>
    </row>
    <row r="8" spans="2:14" ht="15.75" thickBot="1" x14ac:dyDescent="0.3">
      <c r="B8" s="1" t="s">
        <v>48</v>
      </c>
      <c r="C8" s="12">
        <v>49999832</v>
      </c>
      <c r="E8">
        <v>4</v>
      </c>
      <c r="F8">
        <v>58</v>
      </c>
      <c r="G8">
        <v>4608</v>
      </c>
      <c r="I8" s="44"/>
      <c r="J8" s="12">
        <v>45</v>
      </c>
      <c r="K8" s="12">
        <v>49</v>
      </c>
      <c r="L8" s="4">
        <v>0.32</v>
      </c>
    </row>
    <row r="9" spans="2:14" ht="15.75" thickBot="1" x14ac:dyDescent="0.3">
      <c r="B9" s="1" t="s">
        <v>49</v>
      </c>
      <c r="C9" s="12">
        <v>171133222</v>
      </c>
      <c r="E9">
        <v>5</v>
      </c>
      <c r="F9">
        <v>53</v>
      </c>
      <c r="G9">
        <v>9718</v>
      </c>
      <c r="J9" s="1"/>
      <c r="K9" s="33" t="s">
        <v>36</v>
      </c>
      <c r="L9" s="34">
        <f>SUM(L5:L8)</f>
        <v>1</v>
      </c>
      <c r="M9" s="35" t="str">
        <f>IF(L9=1,"OK","Error - should sum to 100%")</f>
        <v>OK</v>
      </c>
    </row>
    <row r="10" spans="2:14" x14ac:dyDescent="0.25">
      <c r="B10" s="1" t="s">
        <v>50</v>
      </c>
      <c r="C10" s="12">
        <v>179890999</v>
      </c>
      <c r="E10">
        <v>6</v>
      </c>
      <c r="F10">
        <v>56</v>
      </c>
      <c r="G10">
        <v>1752</v>
      </c>
    </row>
    <row r="11" spans="2:14" x14ac:dyDescent="0.25">
      <c r="E11">
        <v>7</v>
      </c>
      <c r="F11">
        <v>51</v>
      </c>
      <c r="G11">
        <v>9036</v>
      </c>
    </row>
    <row r="12" spans="2:14" x14ac:dyDescent="0.25">
      <c r="E12">
        <v>8</v>
      </c>
      <c r="F12">
        <v>59</v>
      </c>
      <c r="G12">
        <v>2574</v>
      </c>
    </row>
    <row r="13" spans="2:14" x14ac:dyDescent="0.25">
      <c r="E13">
        <v>9</v>
      </c>
      <c r="F13">
        <v>47</v>
      </c>
      <c r="G13">
        <v>3143</v>
      </c>
    </row>
    <row r="14" spans="2:14" x14ac:dyDescent="0.25">
      <c r="E14">
        <v>10</v>
      </c>
      <c r="F14">
        <v>54</v>
      </c>
      <c r="G14">
        <v>7888</v>
      </c>
    </row>
    <row r="15" spans="2:14" x14ac:dyDescent="0.25">
      <c r="E15">
        <v>11</v>
      </c>
      <c r="F15">
        <v>57</v>
      </c>
      <c r="G15">
        <v>9679</v>
      </c>
    </row>
    <row r="16" spans="2:14" x14ac:dyDescent="0.25">
      <c r="E16">
        <v>12</v>
      </c>
      <c r="F16">
        <v>63</v>
      </c>
      <c r="G16">
        <v>2446</v>
      </c>
    </row>
    <row r="17" spans="5:7" x14ac:dyDescent="0.25">
      <c r="E17">
        <v>13</v>
      </c>
      <c r="F17">
        <v>42</v>
      </c>
      <c r="G17">
        <v>9602</v>
      </c>
    </row>
    <row r="18" spans="5:7" x14ac:dyDescent="0.25">
      <c r="E18">
        <v>14</v>
      </c>
      <c r="F18">
        <v>39</v>
      </c>
      <c r="G18">
        <v>4250</v>
      </c>
    </row>
    <row r="19" spans="5:7" x14ac:dyDescent="0.25">
      <c r="E19">
        <v>15</v>
      </c>
      <c r="F19">
        <v>53</v>
      </c>
      <c r="G19">
        <v>7718</v>
      </c>
    </row>
    <row r="20" spans="5:7" x14ac:dyDescent="0.25">
      <c r="E20">
        <v>16</v>
      </c>
      <c r="F20">
        <v>53</v>
      </c>
      <c r="G20">
        <v>1775</v>
      </c>
    </row>
    <row r="21" spans="5:7" x14ac:dyDescent="0.25">
      <c r="E21">
        <v>17</v>
      </c>
      <c r="F21">
        <v>52</v>
      </c>
      <c r="G21">
        <v>2739</v>
      </c>
    </row>
    <row r="22" spans="5:7" x14ac:dyDescent="0.25">
      <c r="E22">
        <v>18</v>
      </c>
      <c r="F22">
        <v>52</v>
      </c>
      <c r="G22">
        <v>8574</v>
      </c>
    </row>
    <row r="23" spans="5:7" x14ac:dyDescent="0.25">
      <c r="E23">
        <v>19</v>
      </c>
      <c r="F23">
        <v>48</v>
      </c>
      <c r="G23">
        <v>165</v>
      </c>
    </row>
    <row r="24" spans="5:7" x14ac:dyDescent="0.25">
      <c r="E24">
        <v>20</v>
      </c>
      <c r="F24">
        <v>58</v>
      </c>
      <c r="G24">
        <v>2025</v>
      </c>
    </row>
    <row r="25" spans="5:7" x14ac:dyDescent="0.25">
      <c r="E25">
        <v>21</v>
      </c>
      <c r="F25">
        <v>58</v>
      </c>
      <c r="G25">
        <v>5127</v>
      </c>
    </row>
    <row r="26" spans="5:7" x14ac:dyDescent="0.25">
      <c r="E26">
        <v>22</v>
      </c>
      <c r="F26">
        <v>44</v>
      </c>
      <c r="G26">
        <v>997</v>
      </c>
    </row>
    <row r="27" spans="5:7" x14ac:dyDescent="0.25">
      <c r="E27">
        <v>23</v>
      </c>
      <c r="F27">
        <v>50</v>
      </c>
      <c r="G27">
        <v>5474</v>
      </c>
    </row>
    <row r="28" spans="5:7" x14ac:dyDescent="0.25">
      <c r="E28">
        <v>24</v>
      </c>
      <c r="F28">
        <v>59</v>
      </c>
      <c r="G28">
        <v>9558</v>
      </c>
    </row>
    <row r="29" spans="5:7" x14ac:dyDescent="0.25">
      <c r="E29">
        <v>25</v>
      </c>
      <c r="F29">
        <v>43</v>
      </c>
      <c r="G29">
        <v>6600</v>
      </c>
    </row>
    <row r="30" spans="5:7" x14ac:dyDescent="0.25">
      <c r="E30">
        <v>26</v>
      </c>
      <c r="F30">
        <v>43</v>
      </c>
      <c r="G30">
        <v>5576</v>
      </c>
    </row>
    <row r="31" spans="5:7" x14ac:dyDescent="0.25">
      <c r="E31">
        <v>27</v>
      </c>
      <c r="F31">
        <v>42</v>
      </c>
      <c r="G31">
        <v>7720</v>
      </c>
    </row>
    <row r="32" spans="5:7" x14ac:dyDescent="0.25">
      <c r="E32">
        <v>28</v>
      </c>
      <c r="F32">
        <v>47</v>
      </c>
      <c r="G32">
        <v>1749</v>
      </c>
    </row>
    <row r="33" spans="5:7" x14ac:dyDescent="0.25">
      <c r="E33">
        <v>29</v>
      </c>
      <c r="F33">
        <v>44</v>
      </c>
      <c r="G33">
        <v>1868</v>
      </c>
    </row>
    <row r="34" spans="5:7" x14ac:dyDescent="0.25">
      <c r="E34">
        <v>30</v>
      </c>
      <c r="F34">
        <v>56</v>
      </c>
      <c r="G34">
        <v>7420</v>
      </c>
    </row>
    <row r="35" spans="5:7" x14ac:dyDescent="0.25">
      <c r="E35">
        <v>31</v>
      </c>
      <c r="F35">
        <v>57</v>
      </c>
      <c r="G35">
        <v>4713</v>
      </c>
    </row>
    <row r="36" spans="5:7" x14ac:dyDescent="0.25">
      <c r="E36">
        <v>32</v>
      </c>
      <c r="F36">
        <v>53</v>
      </c>
      <c r="G36">
        <v>7017</v>
      </c>
    </row>
    <row r="37" spans="5:7" x14ac:dyDescent="0.25">
      <c r="E37">
        <v>33</v>
      </c>
      <c r="F37">
        <v>51</v>
      </c>
      <c r="G37">
        <v>5666</v>
      </c>
    </row>
    <row r="38" spans="5:7" x14ac:dyDescent="0.25">
      <c r="E38">
        <v>34</v>
      </c>
      <c r="F38">
        <v>55</v>
      </c>
      <c r="G38">
        <v>6137</v>
      </c>
    </row>
    <row r="39" spans="5:7" x14ac:dyDescent="0.25">
      <c r="E39">
        <v>35</v>
      </c>
      <c r="F39">
        <v>58</v>
      </c>
      <c r="G39">
        <v>2032</v>
      </c>
    </row>
    <row r="40" spans="5:7" x14ac:dyDescent="0.25">
      <c r="E40">
        <v>36</v>
      </c>
      <c r="F40">
        <v>52</v>
      </c>
      <c r="G40">
        <v>5311</v>
      </c>
    </row>
    <row r="41" spans="5:7" x14ac:dyDescent="0.25">
      <c r="E41">
        <v>37</v>
      </c>
      <c r="F41">
        <v>41</v>
      </c>
      <c r="G41">
        <v>6404</v>
      </c>
    </row>
    <row r="42" spans="5:7" x14ac:dyDescent="0.25">
      <c r="E42">
        <v>38</v>
      </c>
      <c r="F42">
        <v>59</v>
      </c>
      <c r="G42">
        <v>5044</v>
      </c>
    </row>
    <row r="43" spans="5:7" x14ac:dyDescent="0.25">
      <c r="E43">
        <v>39</v>
      </c>
      <c r="F43">
        <v>55</v>
      </c>
      <c r="G43">
        <v>1519</v>
      </c>
    </row>
    <row r="44" spans="5:7" x14ac:dyDescent="0.25">
      <c r="E44">
        <v>40</v>
      </c>
      <c r="F44">
        <v>50</v>
      </c>
      <c r="G44">
        <v>594</v>
      </c>
    </row>
    <row r="45" spans="5:7" x14ac:dyDescent="0.25">
      <c r="E45">
        <v>41</v>
      </c>
      <c r="F45">
        <v>53</v>
      </c>
      <c r="G45">
        <v>4445</v>
      </c>
    </row>
    <row r="46" spans="5:7" x14ac:dyDescent="0.25">
      <c r="E46">
        <v>42</v>
      </c>
      <c r="F46">
        <v>58</v>
      </c>
      <c r="G46">
        <v>7321</v>
      </c>
    </row>
    <row r="47" spans="5:7" x14ac:dyDescent="0.25">
      <c r="E47">
        <v>43</v>
      </c>
      <c r="F47">
        <v>47</v>
      </c>
      <c r="G47">
        <v>9590</v>
      </c>
    </row>
    <row r="48" spans="5:7" x14ac:dyDescent="0.25">
      <c r="E48">
        <v>44</v>
      </c>
      <c r="F48">
        <v>47</v>
      </c>
      <c r="G48">
        <v>-1110</v>
      </c>
    </row>
    <row r="49" spans="5:7" x14ac:dyDescent="0.25">
      <c r="E49">
        <v>45</v>
      </c>
      <c r="F49">
        <v>50</v>
      </c>
      <c r="G49">
        <v>1472</v>
      </c>
    </row>
    <row r="50" spans="5:7" x14ac:dyDescent="0.25">
      <c r="E50">
        <v>46</v>
      </c>
      <c r="F50">
        <v>56</v>
      </c>
      <c r="G50">
        <v>2120</v>
      </c>
    </row>
    <row r="51" spans="5:7" x14ac:dyDescent="0.25">
      <c r="E51">
        <v>47</v>
      </c>
      <c r="F51">
        <v>57</v>
      </c>
      <c r="G51">
        <v>4844</v>
      </c>
    </row>
    <row r="52" spans="5:7" x14ac:dyDescent="0.25">
      <c r="E52">
        <v>48</v>
      </c>
      <c r="F52">
        <v>52</v>
      </c>
      <c r="G52">
        <v>6655</v>
      </c>
    </row>
    <row r="53" spans="5:7" x14ac:dyDescent="0.25">
      <c r="E53">
        <v>49</v>
      </c>
      <c r="F53">
        <v>58</v>
      </c>
      <c r="G53">
        <v>0</v>
      </c>
    </row>
    <row r="54" spans="5:7" x14ac:dyDescent="0.25">
      <c r="E54">
        <v>50</v>
      </c>
      <c r="F54">
        <v>46</v>
      </c>
      <c r="G54">
        <v>5574</v>
      </c>
    </row>
    <row r="55" spans="5:7" x14ac:dyDescent="0.25">
      <c r="E55">
        <v>51</v>
      </c>
      <c r="F55">
        <v>36</v>
      </c>
      <c r="G55">
        <v>7199</v>
      </c>
    </row>
    <row r="56" spans="5:7" x14ac:dyDescent="0.25">
      <c r="E56">
        <v>52</v>
      </c>
      <c r="F56">
        <v>56</v>
      </c>
      <c r="G56">
        <v>7620</v>
      </c>
    </row>
    <row r="57" spans="5:7" x14ac:dyDescent="0.25">
      <c r="E57">
        <v>53</v>
      </c>
      <c r="F57">
        <v>58</v>
      </c>
      <c r="G57">
        <v>6160</v>
      </c>
    </row>
    <row r="58" spans="5:7" x14ac:dyDescent="0.25">
      <c r="E58">
        <v>54</v>
      </c>
      <c r="F58">
        <v>55</v>
      </c>
      <c r="G58">
        <v>4627</v>
      </c>
    </row>
    <row r="59" spans="5:7" x14ac:dyDescent="0.25">
      <c r="E59">
        <v>55</v>
      </c>
      <c r="F59">
        <v>50</v>
      </c>
      <c r="G59">
        <v>9493</v>
      </c>
    </row>
    <row r="60" spans="5:7" x14ac:dyDescent="0.25">
      <c r="E60">
        <v>56</v>
      </c>
      <c r="F60">
        <v>51</v>
      </c>
      <c r="G60">
        <v>38</v>
      </c>
    </row>
    <row r="61" spans="5:7" x14ac:dyDescent="0.25">
      <c r="E61">
        <v>57</v>
      </c>
      <c r="F61">
        <v>56</v>
      </c>
      <c r="G61">
        <v>1156</v>
      </c>
    </row>
    <row r="62" spans="5:7" x14ac:dyDescent="0.25">
      <c r="E62">
        <v>58</v>
      </c>
      <c r="F62">
        <v>37</v>
      </c>
      <c r="G62">
        <v>3088</v>
      </c>
    </row>
    <row r="63" spans="5:7" x14ac:dyDescent="0.25">
      <c r="E63">
        <v>59</v>
      </c>
      <c r="F63">
        <v>58</v>
      </c>
      <c r="G63">
        <v>4292</v>
      </c>
    </row>
    <row r="64" spans="5:7" x14ac:dyDescent="0.25">
      <c r="E64">
        <v>60</v>
      </c>
      <c r="F64">
        <v>58</v>
      </c>
      <c r="G64">
        <v>5206</v>
      </c>
    </row>
    <row r="65" spans="5:7" x14ac:dyDescent="0.25">
      <c r="E65">
        <v>61</v>
      </c>
      <c r="F65">
        <v>62</v>
      </c>
      <c r="G65">
        <v>618500000</v>
      </c>
    </row>
    <row r="66" spans="5:7" x14ac:dyDescent="0.25">
      <c r="E66">
        <v>62</v>
      </c>
      <c r="F66">
        <v>58</v>
      </c>
      <c r="G66">
        <v>954</v>
      </c>
    </row>
    <row r="67" spans="5:7" x14ac:dyDescent="0.25">
      <c r="E67">
        <v>63</v>
      </c>
      <c r="F67">
        <v>50</v>
      </c>
      <c r="G67">
        <v>1948</v>
      </c>
    </row>
    <row r="68" spans="5:7" x14ac:dyDescent="0.25">
      <c r="E68">
        <v>64</v>
      </c>
      <c r="F68">
        <v>58</v>
      </c>
      <c r="G68">
        <v>1439</v>
      </c>
    </row>
    <row r="69" spans="5:7" x14ac:dyDescent="0.25">
      <c r="E69">
        <v>65</v>
      </c>
      <c r="F69">
        <v>58</v>
      </c>
      <c r="G69">
        <v>5142</v>
      </c>
    </row>
    <row r="70" spans="5:7" x14ac:dyDescent="0.25">
      <c r="E70">
        <v>66</v>
      </c>
      <c r="F70">
        <v>57</v>
      </c>
      <c r="G70">
        <v>1835</v>
      </c>
    </row>
    <row r="71" spans="5:7" x14ac:dyDescent="0.25">
      <c r="E71">
        <v>67</v>
      </c>
      <c r="F71">
        <v>54</v>
      </c>
      <c r="G71">
        <v>2366</v>
      </c>
    </row>
    <row r="72" spans="5:7" x14ac:dyDescent="0.25">
      <c r="E72">
        <v>68</v>
      </c>
      <c r="F72">
        <v>54</v>
      </c>
      <c r="G72">
        <v>271</v>
      </c>
    </row>
    <row r="73" spans="5:7" x14ac:dyDescent="0.25">
      <c r="E73">
        <v>69</v>
      </c>
      <c r="F73">
        <v>41</v>
      </c>
      <c r="G73">
        <v>151</v>
      </c>
    </row>
    <row r="74" spans="5:7" x14ac:dyDescent="0.25">
      <c r="E74">
        <v>70</v>
      </c>
      <c r="F74">
        <v>57</v>
      </c>
      <c r="G74">
        <v>1423</v>
      </c>
    </row>
    <row r="75" spans="5:7" x14ac:dyDescent="0.25">
      <c r="E75">
        <v>71</v>
      </c>
      <c r="F75">
        <v>53</v>
      </c>
      <c r="G75">
        <v>5092</v>
      </c>
    </row>
    <row r="76" spans="5:7" x14ac:dyDescent="0.25">
      <c r="E76">
        <v>72</v>
      </c>
      <c r="F76">
        <v>56</v>
      </c>
      <c r="G76">
        <v>9948</v>
      </c>
    </row>
    <row r="77" spans="5:7" x14ac:dyDescent="0.25">
      <c r="E77">
        <v>73</v>
      </c>
      <c r="F77">
        <v>57</v>
      </c>
      <c r="G77">
        <v>1836</v>
      </c>
    </row>
    <row r="78" spans="5:7" x14ac:dyDescent="0.25">
      <c r="E78">
        <v>74</v>
      </c>
      <c r="F78">
        <v>52</v>
      </c>
      <c r="G78">
        <v>8488</v>
      </c>
    </row>
    <row r="79" spans="5:7" x14ac:dyDescent="0.25">
      <c r="E79">
        <v>75</v>
      </c>
      <c r="F79">
        <v>55</v>
      </c>
      <c r="G79">
        <v>4811</v>
      </c>
    </row>
    <row r="80" spans="5:7" x14ac:dyDescent="0.25">
      <c r="E80">
        <v>76</v>
      </c>
      <c r="F80">
        <v>61</v>
      </c>
      <c r="G80">
        <v>2349</v>
      </c>
    </row>
    <row r="81" spans="5:7" x14ac:dyDescent="0.25">
      <c r="E81">
        <v>77</v>
      </c>
      <c r="F81">
        <v>51</v>
      </c>
      <c r="G81">
        <v>2690</v>
      </c>
    </row>
    <row r="82" spans="5:7" x14ac:dyDescent="0.25">
      <c r="E82">
        <v>78</v>
      </c>
      <c r="F82">
        <v>37</v>
      </c>
      <c r="G82">
        <v>3287</v>
      </c>
    </row>
    <row r="83" spans="5:7" x14ac:dyDescent="0.25">
      <c r="E83">
        <v>79</v>
      </c>
      <c r="F83">
        <v>42</v>
      </c>
      <c r="G83">
        <v>3990</v>
      </c>
    </row>
    <row r="84" spans="5:7" x14ac:dyDescent="0.25">
      <c r="E84">
        <v>80</v>
      </c>
      <c r="F84">
        <v>51</v>
      </c>
      <c r="G84">
        <v>3020</v>
      </c>
    </row>
    <row r="85" spans="5:7" x14ac:dyDescent="0.25">
      <c r="E85">
        <v>81</v>
      </c>
      <c r="F85">
        <v>42</v>
      </c>
      <c r="G85">
        <v>5414</v>
      </c>
    </row>
    <row r="86" spans="5:7" x14ac:dyDescent="0.25">
      <c r="E86">
        <v>82</v>
      </c>
      <c r="F86">
        <v>57</v>
      </c>
      <c r="G86">
        <v>4483</v>
      </c>
    </row>
    <row r="87" spans="5:7" x14ac:dyDescent="0.25">
      <c r="E87">
        <v>83</v>
      </c>
      <c r="F87">
        <v>40</v>
      </c>
      <c r="G87">
        <v>3820</v>
      </c>
    </row>
    <row r="88" spans="5:7" x14ac:dyDescent="0.25">
      <c r="E88">
        <v>84</v>
      </c>
      <c r="F88">
        <v>57</v>
      </c>
      <c r="G88">
        <v>3912</v>
      </c>
    </row>
    <row r="89" spans="5:7" x14ac:dyDescent="0.25">
      <c r="E89">
        <v>85</v>
      </c>
      <c r="F89">
        <v>51</v>
      </c>
      <c r="G89">
        <v>2892</v>
      </c>
    </row>
    <row r="90" spans="5:7" x14ac:dyDescent="0.25">
      <c r="E90">
        <v>86</v>
      </c>
      <c r="F90">
        <v>55</v>
      </c>
      <c r="G90">
        <v>1912</v>
      </c>
    </row>
    <row r="91" spans="5:7" x14ac:dyDescent="0.25">
      <c r="E91">
        <v>87</v>
      </c>
      <c r="F91">
        <v>54</v>
      </c>
      <c r="G91">
        <v>2583</v>
      </c>
    </row>
    <row r="92" spans="5:7" x14ac:dyDescent="0.25">
      <c r="E92">
        <v>88</v>
      </c>
      <c r="F92">
        <v>52</v>
      </c>
      <c r="G92">
        <v>2518</v>
      </c>
    </row>
    <row r="93" spans="5:7" x14ac:dyDescent="0.25">
      <c r="E93">
        <v>89</v>
      </c>
      <c r="F93">
        <v>44</v>
      </c>
      <c r="G93">
        <v>8555</v>
      </c>
    </row>
    <row r="94" spans="5:7" x14ac:dyDescent="0.25">
      <c r="E94">
        <v>90</v>
      </c>
      <c r="F94">
        <v>49</v>
      </c>
      <c r="G94">
        <v>882</v>
      </c>
    </row>
    <row r="95" spans="5:7" x14ac:dyDescent="0.25">
      <c r="E95">
        <v>91</v>
      </c>
      <c r="F95">
        <v>54</v>
      </c>
      <c r="G95">
        <v>1736</v>
      </c>
    </row>
    <row r="96" spans="5:7" x14ac:dyDescent="0.25">
      <c r="E96">
        <v>92</v>
      </c>
      <c r="F96">
        <v>53</v>
      </c>
      <c r="G96">
        <v>9356</v>
      </c>
    </row>
    <row r="97" spans="5:7" x14ac:dyDescent="0.25">
      <c r="E97">
        <v>93</v>
      </c>
      <c r="F97">
        <v>51</v>
      </c>
      <c r="G97">
        <v>4502</v>
      </c>
    </row>
    <row r="98" spans="5:7" x14ac:dyDescent="0.25">
      <c r="E98">
        <v>94</v>
      </c>
      <c r="F98">
        <v>40</v>
      </c>
      <c r="G98">
        <v>866</v>
      </c>
    </row>
    <row r="99" spans="5:7" x14ac:dyDescent="0.25">
      <c r="E99">
        <v>95</v>
      </c>
      <c r="F99">
        <v>50</v>
      </c>
      <c r="G99">
        <v>1682</v>
      </c>
    </row>
    <row r="100" spans="5:7" x14ac:dyDescent="0.25">
      <c r="E100">
        <v>96</v>
      </c>
      <c r="F100">
        <v>53</v>
      </c>
      <c r="G100">
        <v>3115</v>
      </c>
    </row>
    <row r="101" spans="5:7" x14ac:dyDescent="0.25">
      <c r="E101">
        <v>97</v>
      </c>
      <c r="F101">
        <v>43</v>
      </c>
      <c r="G101">
        <v>888</v>
      </c>
    </row>
    <row r="102" spans="5:7" x14ac:dyDescent="0.25">
      <c r="E102">
        <v>98</v>
      </c>
      <c r="F102">
        <v>48</v>
      </c>
      <c r="G102">
        <v>5191</v>
      </c>
    </row>
    <row r="103" spans="5:7" x14ac:dyDescent="0.25">
      <c r="E103">
        <v>99</v>
      </c>
      <c r="F103">
        <v>54</v>
      </c>
      <c r="G103">
        <v>7700</v>
      </c>
    </row>
    <row r="104" spans="5:7" x14ac:dyDescent="0.25">
      <c r="E104">
        <v>100</v>
      </c>
      <c r="F104">
        <v>50</v>
      </c>
      <c r="G104">
        <v>1992</v>
      </c>
    </row>
    <row r="105" spans="5:7" x14ac:dyDescent="0.25">
      <c r="E105">
        <v>101</v>
      </c>
      <c r="F105">
        <v>56</v>
      </c>
      <c r="G105">
        <v>6717</v>
      </c>
    </row>
    <row r="106" spans="5:7" x14ac:dyDescent="0.25">
      <c r="E106">
        <v>102</v>
      </c>
      <c r="F106">
        <v>55</v>
      </c>
      <c r="G106">
        <v>9000</v>
      </c>
    </row>
    <row r="107" spans="5:7" x14ac:dyDescent="0.25">
      <c r="E107">
        <v>103</v>
      </c>
      <c r="F107">
        <v>51</v>
      </c>
      <c r="G107">
        <v>8506</v>
      </c>
    </row>
    <row r="108" spans="5:7" x14ac:dyDescent="0.25">
      <c r="E108">
        <v>104</v>
      </c>
      <c r="F108">
        <v>58</v>
      </c>
      <c r="G108">
        <v>326</v>
      </c>
    </row>
    <row r="109" spans="5:7" x14ac:dyDescent="0.25">
      <c r="E109">
        <v>105</v>
      </c>
      <c r="F109">
        <v>59</v>
      </c>
      <c r="G109">
        <v>7275</v>
      </c>
    </row>
    <row r="110" spans="5:7" x14ac:dyDescent="0.25">
      <c r="E110">
        <v>106</v>
      </c>
      <c r="F110">
        <v>51</v>
      </c>
      <c r="G110">
        <v>7497</v>
      </c>
    </row>
    <row r="111" spans="5:7" x14ac:dyDescent="0.25">
      <c r="E111">
        <v>107</v>
      </c>
      <c r="F111">
        <v>49</v>
      </c>
      <c r="G111">
        <v>6754</v>
      </c>
    </row>
    <row r="112" spans="5:7" x14ac:dyDescent="0.25">
      <c r="E112">
        <v>108</v>
      </c>
      <c r="F112">
        <v>59</v>
      </c>
      <c r="G112">
        <v>2359</v>
      </c>
    </row>
    <row r="113" spans="5:7" x14ac:dyDescent="0.25">
      <c r="E113">
        <v>109</v>
      </c>
      <c r="F113">
        <v>32</v>
      </c>
      <c r="G113">
        <v>44</v>
      </c>
    </row>
    <row r="114" spans="5:7" x14ac:dyDescent="0.25">
      <c r="E114">
        <v>110</v>
      </c>
      <c r="F114">
        <v>40</v>
      </c>
      <c r="G114">
        <v>3001</v>
      </c>
    </row>
    <row r="115" spans="5:7" x14ac:dyDescent="0.25">
      <c r="E115">
        <v>111</v>
      </c>
      <c r="F115">
        <v>59</v>
      </c>
      <c r="G115">
        <v>7129</v>
      </c>
    </row>
    <row r="116" spans="5:7" x14ac:dyDescent="0.25">
      <c r="E116">
        <v>112</v>
      </c>
      <c r="F116">
        <v>48</v>
      </c>
      <c r="G116">
        <v>3365</v>
      </c>
    </row>
    <row r="117" spans="5:7" x14ac:dyDescent="0.25">
      <c r="E117">
        <v>113</v>
      </c>
      <c r="F117">
        <v>44</v>
      </c>
      <c r="G117">
        <v>260</v>
      </c>
    </row>
    <row r="118" spans="5:7" x14ac:dyDescent="0.25">
      <c r="E118">
        <v>114</v>
      </c>
      <c r="F118">
        <v>57</v>
      </c>
      <c r="G118">
        <v>5495</v>
      </c>
    </row>
    <row r="119" spans="5:7" x14ac:dyDescent="0.25">
      <c r="E119">
        <v>115</v>
      </c>
      <c r="F119">
        <v>49</v>
      </c>
      <c r="G119">
        <v>6962</v>
      </c>
    </row>
    <row r="120" spans="5:7" x14ac:dyDescent="0.25">
      <c r="E120">
        <v>116</v>
      </c>
      <c r="F120">
        <v>48</v>
      </c>
      <c r="G120">
        <v>4928</v>
      </c>
    </row>
    <row r="121" spans="5:7" x14ac:dyDescent="0.25">
      <c r="E121">
        <v>117</v>
      </c>
      <c r="F121">
        <v>48</v>
      </c>
      <c r="G121">
        <v>4262</v>
      </c>
    </row>
    <row r="122" spans="5:7" x14ac:dyDescent="0.25">
      <c r="E122">
        <v>118</v>
      </c>
      <c r="F122">
        <v>48</v>
      </c>
      <c r="G122">
        <v>5980</v>
      </c>
    </row>
    <row r="123" spans="5:7" x14ac:dyDescent="0.25">
      <c r="E123">
        <v>119</v>
      </c>
      <c r="F123">
        <v>43</v>
      </c>
      <c r="G123">
        <v>9358</v>
      </c>
    </row>
    <row r="124" spans="5:7" x14ac:dyDescent="0.25">
      <c r="E124">
        <v>120</v>
      </c>
      <c r="F124">
        <v>59</v>
      </c>
      <c r="G124">
        <v>2454</v>
      </c>
    </row>
    <row r="125" spans="5:7" x14ac:dyDescent="0.25">
      <c r="E125">
        <v>121</v>
      </c>
      <c r="F125">
        <v>59</v>
      </c>
      <c r="G125">
        <v>3179</v>
      </c>
    </row>
    <row r="126" spans="5:7" x14ac:dyDescent="0.25">
      <c r="E126">
        <v>122</v>
      </c>
      <c r="F126">
        <v>53</v>
      </c>
      <c r="G126">
        <v>4009</v>
      </c>
    </row>
    <row r="127" spans="5:7" x14ac:dyDescent="0.25">
      <c r="E127">
        <v>123</v>
      </c>
      <c r="F127">
        <v>54</v>
      </c>
      <c r="G127">
        <v>7506</v>
      </c>
    </row>
    <row r="128" spans="5:7" x14ac:dyDescent="0.25">
      <c r="E128">
        <v>124</v>
      </c>
      <c r="F128">
        <v>58</v>
      </c>
      <c r="G128">
        <v>1237</v>
      </c>
    </row>
    <row r="129" spans="5:7" x14ac:dyDescent="0.25">
      <c r="E129">
        <v>125</v>
      </c>
      <c r="F129">
        <v>44</v>
      </c>
      <c r="G129">
        <v>8305</v>
      </c>
    </row>
    <row r="130" spans="5:7" x14ac:dyDescent="0.25">
      <c r="E130">
        <v>126</v>
      </c>
      <c r="F130">
        <v>57</v>
      </c>
      <c r="G130">
        <v>5508</v>
      </c>
    </row>
    <row r="131" spans="5:7" x14ac:dyDescent="0.25">
      <c r="E131">
        <v>127</v>
      </c>
      <c r="F131">
        <v>54</v>
      </c>
      <c r="G131">
        <v>3122</v>
      </c>
    </row>
    <row r="132" spans="5:7" x14ac:dyDescent="0.25">
      <c r="E132">
        <v>128</v>
      </c>
      <c r="F132">
        <v>57</v>
      </c>
      <c r="G132">
        <v>5562</v>
      </c>
    </row>
    <row r="133" spans="5:7" x14ac:dyDescent="0.25">
      <c r="E133">
        <v>129</v>
      </c>
      <c r="F133">
        <v>59</v>
      </c>
      <c r="G133">
        <v>7310</v>
      </c>
    </row>
    <row r="134" spans="5:7" x14ac:dyDescent="0.25">
      <c r="E134">
        <v>130</v>
      </c>
      <c r="F134">
        <v>53</v>
      </c>
      <c r="G134">
        <v>6175</v>
      </c>
    </row>
    <row r="135" spans="5:7" x14ac:dyDescent="0.25">
      <c r="E135">
        <v>131</v>
      </c>
      <c r="F135">
        <v>53</v>
      </c>
      <c r="G135">
        <v>3953</v>
      </c>
    </row>
    <row r="136" spans="5:7" x14ac:dyDescent="0.25">
      <c r="E136">
        <v>132</v>
      </c>
      <c r="F136">
        <v>58</v>
      </c>
      <c r="G136">
        <v>5577</v>
      </c>
    </row>
    <row r="137" spans="5:7" x14ac:dyDescent="0.25">
      <c r="E137">
        <v>133</v>
      </c>
      <c r="F137">
        <v>56</v>
      </c>
      <c r="G137">
        <v>3893</v>
      </c>
    </row>
    <row r="138" spans="5:7" x14ac:dyDescent="0.25">
      <c r="E138">
        <v>134</v>
      </c>
      <c r="F138">
        <v>50</v>
      </c>
      <c r="G138">
        <v>9878</v>
      </c>
    </row>
    <row r="139" spans="5:7" x14ac:dyDescent="0.25">
      <c r="E139">
        <v>135</v>
      </c>
      <c r="F139">
        <v>59</v>
      </c>
      <c r="G139">
        <v>6562</v>
      </c>
    </row>
    <row r="140" spans="5:7" x14ac:dyDescent="0.25">
      <c r="E140">
        <v>136</v>
      </c>
      <c r="F140">
        <v>41</v>
      </c>
      <c r="G140">
        <v>4133</v>
      </c>
    </row>
    <row r="141" spans="5:7" x14ac:dyDescent="0.25">
      <c r="E141">
        <v>137</v>
      </c>
      <c r="F141">
        <v>55</v>
      </c>
      <c r="G141">
        <v>6978</v>
      </c>
    </row>
    <row r="142" spans="5:7" x14ac:dyDescent="0.25">
      <c r="E142">
        <v>138</v>
      </c>
      <c r="F142">
        <v>50</v>
      </c>
      <c r="G142">
        <v>5735</v>
      </c>
    </row>
    <row r="143" spans="5:7" x14ac:dyDescent="0.25">
      <c r="E143">
        <v>139</v>
      </c>
      <c r="F143">
        <v>51</v>
      </c>
      <c r="G143">
        <v>9849</v>
      </c>
    </row>
    <row r="144" spans="5:7" x14ac:dyDescent="0.25">
      <c r="E144">
        <v>140</v>
      </c>
      <c r="F144">
        <v>52</v>
      </c>
      <c r="G144">
        <v>6931</v>
      </c>
    </row>
    <row r="145" spans="5:7" x14ac:dyDescent="0.25">
      <c r="E145">
        <v>141</v>
      </c>
      <c r="F145">
        <v>57</v>
      </c>
      <c r="G145">
        <v>4879</v>
      </c>
    </row>
    <row r="146" spans="5:7" x14ac:dyDescent="0.25">
      <c r="E146">
        <v>142</v>
      </c>
      <c r="F146">
        <v>59</v>
      </c>
      <c r="G146">
        <v>7387</v>
      </c>
    </row>
    <row r="147" spans="5:7" x14ac:dyDescent="0.25">
      <c r="E147">
        <v>143</v>
      </c>
      <c r="F147">
        <v>53</v>
      </c>
      <c r="G147">
        <v>8531</v>
      </c>
    </row>
    <row r="148" spans="5:7" x14ac:dyDescent="0.25">
      <c r="E148">
        <v>144</v>
      </c>
      <c r="F148">
        <v>55</v>
      </c>
      <c r="G148">
        <v>1388</v>
      </c>
    </row>
    <row r="149" spans="5:7" x14ac:dyDescent="0.25">
      <c r="E149">
        <v>145</v>
      </c>
      <c r="F149">
        <v>52</v>
      </c>
      <c r="G149">
        <v>9133</v>
      </c>
    </row>
    <row r="150" spans="5:7" x14ac:dyDescent="0.25">
      <c r="E150">
        <v>146</v>
      </c>
      <c r="F150">
        <v>57</v>
      </c>
      <c r="G150">
        <v>1236</v>
      </c>
    </row>
    <row r="151" spans="5:7" x14ac:dyDescent="0.25">
      <c r="E151">
        <v>147</v>
      </c>
      <c r="F151">
        <v>47</v>
      </c>
      <c r="G151">
        <v>5776</v>
      </c>
    </row>
    <row r="152" spans="5:7" x14ac:dyDescent="0.25">
      <c r="E152">
        <v>148</v>
      </c>
      <c r="F152">
        <v>53</v>
      </c>
      <c r="G152">
        <v>5764</v>
      </c>
    </row>
    <row r="153" spans="5:7" x14ac:dyDescent="0.25">
      <c r="E153">
        <v>149</v>
      </c>
      <c r="F153">
        <v>32</v>
      </c>
      <c r="G153">
        <v>3175</v>
      </c>
    </row>
    <row r="154" spans="5:7" x14ac:dyDescent="0.25">
      <c r="E154">
        <v>150</v>
      </c>
      <c r="F154">
        <v>46</v>
      </c>
      <c r="G154">
        <v>6867</v>
      </c>
    </row>
    <row r="155" spans="5:7" x14ac:dyDescent="0.25">
      <c r="E155">
        <v>151</v>
      </c>
      <c r="F155">
        <v>58</v>
      </c>
      <c r="G155">
        <v>1709</v>
      </c>
    </row>
    <row r="156" spans="5:7" x14ac:dyDescent="0.25">
      <c r="E156">
        <v>152</v>
      </c>
      <c r="F156">
        <v>39</v>
      </c>
      <c r="G156">
        <v>8129</v>
      </c>
    </row>
    <row r="157" spans="5:7" x14ac:dyDescent="0.25">
      <c r="E157">
        <v>153</v>
      </c>
      <c r="F157">
        <v>49</v>
      </c>
      <c r="G157">
        <v>1095</v>
      </c>
    </row>
    <row r="158" spans="5:7" x14ac:dyDescent="0.25">
      <c r="E158">
        <v>154</v>
      </c>
      <c r="F158">
        <v>50</v>
      </c>
      <c r="G158">
        <v>3930</v>
      </c>
    </row>
    <row r="159" spans="5:7" x14ac:dyDescent="0.25">
      <c r="E159">
        <v>155</v>
      </c>
      <c r="F159">
        <v>40</v>
      </c>
      <c r="G159">
        <v>6648</v>
      </c>
    </row>
    <row r="160" spans="5:7" x14ac:dyDescent="0.25">
      <c r="E160">
        <v>156</v>
      </c>
      <c r="F160">
        <v>56</v>
      </c>
      <c r="G160">
        <v>7850</v>
      </c>
    </row>
    <row r="161" spans="5:7" x14ac:dyDescent="0.25">
      <c r="E161">
        <v>157</v>
      </c>
      <c r="F161">
        <v>53</v>
      </c>
      <c r="G161">
        <v>8805</v>
      </c>
    </row>
    <row r="162" spans="5:7" x14ac:dyDescent="0.25">
      <c r="E162">
        <v>158</v>
      </c>
      <c r="F162">
        <v>54</v>
      </c>
      <c r="G162">
        <v>6657</v>
      </c>
    </row>
    <row r="163" spans="5:7" x14ac:dyDescent="0.25">
      <c r="E163">
        <v>159</v>
      </c>
      <c r="F163">
        <v>57</v>
      </c>
      <c r="G163">
        <v>6534</v>
      </c>
    </row>
    <row r="164" spans="5:7" x14ac:dyDescent="0.25">
      <c r="E164">
        <v>160</v>
      </c>
      <c r="F164">
        <v>59</v>
      </c>
      <c r="G164">
        <v>5048</v>
      </c>
    </row>
    <row r="165" spans="5:7" x14ac:dyDescent="0.25">
      <c r="E165">
        <v>161</v>
      </c>
      <c r="F165">
        <v>51</v>
      </c>
      <c r="G165">
        <v>9136</v>
      </c>
    </row>
    <row r="166" spans="5:7" x14ac:dyDescent="0.25">
      <c r="E166">
        <v>162</v>
      </c>
      <c r="F166">
        <v>57</v>
      </c>
      <c r="G166">
        <v>2758</v>
      </c>
    </row>
    <row r="167" spans="5:7" x14ac:dyDescent="0.25">
      <c r="E167">
        <v>163</v>
      </c>
      <c r="F167">
        <v>44</v>
      </c>
      <c r="G167">
        <v>6055</v>
      </c>
    </row>
    <row r="168" spans="5:7" x14ac:dyDescent="0.25">
      <c r="E168">
        <v>164</v>
      </c>
      <c r="F168">
        <v>50</v>
      </c>
      <c r="G168">
        <v>1761</v>
      </c>
    </row>
    <row r="169" spans="5:7" x14ac:dyDescent="0.25">
      <c r="E169">
        <v>165</v>
      </c>
      <c r="F169">
        <v>54</v>
      </c>
      <c r="G169">
        <v>3409</v>
      </c>
    </row>
    <row r="170" spans="5:7" x14ac:dyDescent="0.25">
      <c r="E170">
        <v>166</v>
      </c>
      <c r="F170">
        <v>46</v>
      </c>
      <c r="G170">
        <v>705</v>
      </c>
    </row>
    <row r="171" spans="5:7" x14ac:dyDescent="0.25">
      <c r="E171">
        <v>167</v>
      </c>
      <c r="F171">
        <v>53</v>
      </c>
      <c r="G171">
        <v>8672</v>
      </c>
    </row>
    <row r="172" spans="5:7" x14ac:dyDescent="0.25">
      <c r="E172">
        <v>168</v>
      </c>
      <c r="F172">
        <v>51</v>
      </c>
      <c r="G172">
        <v>1051</v>
      </c>
    </row>
    <row r="173" spans="5:7" x14ac:dyDescent="0.25">
      <c r="E173">
        <v>169</v>
      </c>
      <c r="F173">
        <v>48</v>
      </c>
      <c r="G173">
        <v>1901</v>
      </c>
    </row>
    <row r="174" spans="5:7" x14ac:dyDescent="0.25">
      <c r="E174">
        <v>170</v>
      </c>
      <c r="F174">
        <v>58</v>
      </c>
      <c r="G174">
        <v>1684</v>
      </c>
    </row>
    <row r="175" spans="5:7" x14ac:dyDescent="0.25">
      <c r="E175">
        <v>171</v>
      </c>
      <c r="F175">
        <v>53</v>
      </c>
      <c r="G175">
        <v>6554</v>
      </c>
    </row>
    <row r="176" spans="5:7" x14ac:dyDescent="0.25">
      <c r="E176">
        <v>172</v>
      </c>
      <c r="F176">
        <v>51</v>
      </c>
      <c r="G176">
        <v>5704</v>
      </c>
    </row>
    <row r="177" spans="5:7" x14ac:dyDescent="0.25">
      <c r="E177">
        <v>173</v>
      </c>
      <c r="F177">
        <v>46</v>
      </c>
      <c r="G177">
        <v>4454</v>
      </c>
    </row>
    <row r="178" spans="5:7" x14ac:dyDescent="0.25">
      <c r="E178">
        <v>174</v>
      </c>
      <c r="F178">
        <v>50</v>
      </c>
      <c r="G178">
        <v>8104</v>
      </c>
    </row>
    <row r="179" spans="5:7" x14ac:dyDescent="0.25">
      <c r="E179">
        <v>175</v>
      </c>
      <c r="F179">
        <v>54</v>
      </c>
      <c r="G179">
        <v>3366</v>
      </c>
    </row>
    <row r="180" spans="5:7" x14ac:dyDescent="0.25">
      <c r="E180">
        <v>176</v>
      </c>
      <c r="F180">
        <v>53</v>
      </c>
      <c r="G180">
        <v>8992</v>
      </c>
    </row>
    <row r="181" spans="5:7" x14ac:dyDescent="0.25">
      <c r="E181">
        <v>177</v>
      </c>
      <c r="F181">
        <v>46</v>
      </c>
      <c r="G181">
        <v>2508</v>
      </c>
    </row>
    <row r="182" spans="5:7" x14ac:dyDescent="0.25">
      <c r="E182">
        <v>178</v>
      </c>
      <c r="F182">
        <v>57</v>
      </c>
      <c r="G182">
        <v>4670</v>
      </c>
    </row>
    <row r="183" spans="5:7" x14ac:dyDescent="0.25">
      <c r="E183">
        <v>179</v>
      </c>
      <c r="F183">
        <v>51</v>
      </c>
      <c r="G183">
        <v>7873</v>
      </c>
    </row>
    <row r="184" spans="5:7" x14ac:dyDescent="0.25">
      <c r="E184">
        <v>180</v>
      </c>
      <c r="F184">
        <v>55</v>
      </c>
      <c r="G184">
        <v>192</v>
      </c>
    </row>
    <row r="185" spans="5:7" x14ac:dyDescent="0.25">
      <c r="E185">
        <v>181</v>
      </c>
      <c r="F185">
        <v>47</v>
      </c>
      <c r="G185">
        <v>3555</v>
      </c>
    </row>
    <row r="186" spans="5:7" x14ac:dyDescent="0.25">
      <c r="E186">
        <v>182</v>
      </c>
      <c r="F186">
        <v>50</v>
      </c>
      <c r="G186">
        <v>2915</v>
      </c>
    </row>
    <row r="187" spans="5:7" x14ac:dyDescent="0.25">
      <c r="E187">
        <v>183</v>
      </c>
      <c r="F187">
        <v>52</v>
      </c>
      <c r="G187">
        <v>3893</v>
      </c>
    </row>
    <row r="188" spans="5:7" x14ac:dyDescent="0.25">
      <c r="E188">
        <v>184</v>
      </c>
      <c r="F188">
        <v>58</v>
      </c>
      <c r="G188">
        <v>6998</v>
      </c>
    </row>
    <row r="189" spans="5:7" x14ac:dyDescent="0.25">
      <c r="E189">
        <v>185</v>
      </c>
      <c r="F189">
        <v>59</v>
      </c>
      <c r="G189">
        <v>1926</v>
      </c>
    </row>
    <row r="190" spans="5:7" x14ac:dyDescent="0.25">
      <c r="E190">
        <v>186</v>
      </c>
      <c r="F190">
        <v>59</v>
      </c>
      <c r="G190">
        <v>7669</v>
      </c>
    </row>
    <row r="191" spans="5:7" x14ac:dyDescent="0.25">
      <c r="E191">
        <v>187</v>
      </c>
      <c r="F191">
        <v>43</v>
      </c>
      <c r="G191">
        <v>8367</v>
      </c>
    </row>
    <row r="192" spans="5:7" x14ac:dyDescent="0.25">
      <c r="E192">
        <v>188</v>
      </c>
      <c r="F192">
        <v>47</v>
      </c>
      <c r="G192">
        <v>2141</v>
      </c>
    </row>
    <row r="193" spans="5:7" x14ac:dyDescent="0.25">
      <c r="E193">
        <v>189</v>
      </c>
      <c r="F193">
        <v>58</v>
      </c>
      <c r="G193">
        <v>2554</v>
      </c>
    </row>
    <row r="194" spans="5:7" x14ac:dyDescent="0.25">
      <c r="E194">
        <v>190</v>
      </c>
      <c r="F194">
        <v>58</v>
      </c>
      <c r="G194">
        <v>9458</v>
      </c>
    </row>
    <row r="195" spans="5:7" x14ac:dyDescent="0.25">
      <c r="E195">
        <v>191</v>
      </c>
      <c r="F195">
        <v>51</v>
      </c>
      <c r="G195">
        <v>7487</v>
      </c>
    </row>
    <row r="196" spans="5:7" x14ac:dyDescent="0.25">
      <c r="E196">
        <v>192</v>
      </c>
      <c r="F196">
        <v>59</v>
      </c>
      <c r="G196">
        <v>4090</v>
      </c>
    </row>
    <row r="197" spans="5:7" x14ac:dyDescent="0.25">
      <c r="E197">
        <v>193</v>
      </c>
      <c r="F197">
        <v>57</v>
      </c>
      <c r="G197">
        <v>9873</v>
      </c>
    </row>
    <row r="198" spans="5:7" x14ac:dyDescent="0.25">
      <c r="E198">
        <v>194</v>
      </c>
      <c r="F198">
        <v>50</v>
      </c>
      <c r="G198">
        <v>4752</v>
      </c>
    </row>
    <row r="199" spans="5:7" x14ac:dyDescent="0.25">
      <c r="E199">
        <v>195</v>
      </c>
      <c r="F199">
        <v>53</v>
      </c>
      <c r="G199">
        <v>9436</v>
      </c>
    </row>
    <row r="200" spans="5:7" x14ac:dyDescent="0.25">
      <c r="E200">
        <v>196</v>
      </c>
      <c r="F200">
        <v>51</v>
      </c>
      <c r="G200">
        <v>5201</v>
      </c>
    </row>
    <row r="201" spans="5:7" x14ac:dyDescent="0.25">
      <c r="E201">
        <v>197</v>
      </c>
      <c r="F201">
        <v>51</v>
      </c>
      <c r="G201">
        <v>2639</v>
      </c>
    </row>
    <row r="202" spans="5:7" x14ac:dyDescent="0.25">
      <c r="E202">
        <v>198</v>
      </c>
      <c r="F202">
        <v>59</v>
      </c>
      <c r="G202">
        <v>4389</v>
      </c>
    </row>
    <row r="203" spans="5:7" x14ac:dyDescent="0.25">
      <c r="E203">
        <v>199</v>
      </c>
      <c r="F203">
        <v>41</v>
      </c>
      <c r="G203">
        <v>382</v>
      </c>
    </row>
    <row r="204" spans="5:7" x14ac:dyDescent="0.25">
      <c r="E204">
        <v>200</v>
      </c>
      <c r="F204">
        <v>59</v>
      </c>
      <c r="G204">
        <v>1871</v>
      </c>
    </row>
    <row r="205" spans="5:7" x14ac:dyDescent="0.25">
      <c r="E205">
        <v>201</v>
      </c>
      <c r="F205">
        <v>42</v>
      </c>
      <c r="G205">
        <v>6546</v>
      </c>
    </row>
    <row r="206" spans="5:7" x14ac:dyDescent="0.25">
      <c r="E206">
        <v>202</v>
      </c>
      <c r="F206">
        <v>48</v>
      </c>
      <c r="G206">
        <v>2962</v>
      </c>
    </row>
    <row r="207" spans="5:7" x14ac:dyDescent="0.25">
      <c r="E207">
        <v>203</v>
      </c>
      <c r="F207">
        <v>56</v>
      </c>
      <c r="G207">
        <v>8353</v>
      </c>
    </row>
    <row r="208" spans="5:7" x14ac:dyDescent="0.25">
      <c r="E208">
        <v>204</v>
      </c>
      <c r="F208">
        <v>48</v>
      </c>
      <c r="G208">
        <v>2879</v>
      </c>
    </row>
    <row r="209" spans="5:7" x14ac:dyDescent="0.25">
      <c r="E209">
        <v>205</v>
      </c>
      <c r="F209">
        <v>54</v>
      </c>
      <c r="G209">
        <v>8682</v>
      </c>
    </row>
    <row r="210" spans="5:7" x14ac:dyDescent="0.25">
      <c r="E210">
        <v>206</v>
      </c>
      <c r="F210">
        <v>58</v>
      </c>
      <c r="G210">
        <v>778</v>
      </c>
    </row>
    <row r="211" spans="5:7" x14ac:dyDescent="0.25">
      <c r="E211">
        <v>207</v>
      </c>
      <c r="F211">
        <v>56</v>
      </c>
      <c r="G211">
        <v>7243</v>
      </c>
    </row>
    <row r="212" spans="5:7" x14ac:dyDescent="0.25">
      <c r="E212">
        <v>208</v>
      </c>
      <c r="F212">
        <v>43</v>
      </c>
      <c r="G212">
        <v>2318</v>
      </c>
    </row>
    <row r="213" spans="5:7" x14ac:dyDescent="0.25">
      <c r="E213">
        <v>209</v>
      </c>
      <c r="F213">
        <v>33</v>
      </c>
      <c r="G213">
        <v>9537</v>
      </c>
    </row>
    <row r="214" spans="5:7" x14ac:dyDescent="0.25">
      <c r="E214">
        <v>210</v>
      </c>
      <c r="F214">
        <v>48</v>
      </c>
      <c r="G214">
        <v>9578</v>
      </c>
    </row>
    <row r="215" spans="5:7" x14ac:dyDescent="0.25">
      <c r="E215">
        <v>211</v>
      </c>
      <c r="F215">
        <v>55</v>
      </c>
      <c r="G215">
        <v>7992</v>
      </c>
    </row>
    <row r="216" spans="5:7" x14ac:dyDescent="0.25">
      <c r="E216">
        <v>212</v>
      </c>
      <c r="F216">
        <v>56</v>
      </c>
      <c r="G216">
        <v>746</v>
      </c>
    </row>
    <row r="217" spans="5:7" x14ac:dyDescent="0.25">
      <c r="E217">
        <v>213</v>
      </c>
      <c r="F217">
        <v>56</v>
      </c>
      <c r="G217">
        <v>4066</v>
      </c>
    </row>
    <row r="218" spans="5:7" x14ac:dyDescent="0.25">
      <c r="E218">
        <v>214</v>
      </c>
      <c r="F218">
        <v>49</v>
      </c>
      <c r="G218">
        <v>3614</v>
      </c>
    </row>
    <row r="219" spans="5:7" x14ac:dyDescent="0.25">
      <c r="E219">
        <v>215</v>
      </c>
      <c r="F219">
        <v>53</v>
      </c>
      <c r="G219">
        <v>7651</v>
      </c>
    </row>
    <row r="220" spans="5:7" x14ac:dyDescent="0.25">
      <c r="E220">
        <v>216</v>
      </c>
      <c r="F220">
        <v>54</v>
      </c>
      <c r="G220">
        <v>2697</v>
      </c>
    </row>
    <row r="221" spans="5:7" x14ac:dyDescent="0.25">
      <c r="E221">
        <v>217</v>
      </c>
      <c r="F221">
        <v>50</v>
      </c>
      <c r="G221">
        <v>8007</v>
      </c>
    </row>
    <row r="222" spans="5:7" x14ac:dyDescent="0.25">
      <c r="E222">
        <v>218</v>
      </c>
      <c r="F222">
        <v>55</v>
      </c>
      <c r="G222">
        <v>3064</v>
      </c>
    </row>
    <row r="223" spans="5:7" x14ac:dyDescent="0.25">
      <c r="E223">
        <v>219</v>
      </c>
      <c r="F223">
        <v>55</v>
      </c>
      <c r="G223">
        <v>1460</v>
      </c>
    </row>
    <row r="224" spans="5:7" x14ac:dyDescent="0.25">
      <c r="E224">
        <v>220</v>
      </c>
      <c r="F224">
        <v>58</v>
      </c>
      <c r="G224">
        <v>8441</v>
      </c>
    </row>
    <row r="225" spans="5:7" x14ac:dyDescent="0.25">
      <c r="E225">
        <v>221</v>
      </c>
      <c r="F225">
        <v>58</v>
      </c>
      <c r="G225">
        <v>197</v>
      </c>
    </row>
    <row r="226" spans="5:7" x14ac:dyDescent="0.25">
      <c r="E226">
        <v>222</v>
      </c>
      <c r="F226">
        <v>54</v>
      </c>
      <c r="G226">
        <v>1723</v>
      </c>
    </row>
    <row r="227" spans="5:7" x14ac:dyDescent="0.25">
      <c r="E227">
        <v>223</v>
      </c>
      <c r="F227">
        <v>54</v>
      </c>
      <c r="G227">
        <v>7028</v>
      </c>
    </row>
    <row r="228" spans="5:7" x14ac:dyDescent="0.25">
      <c r="E228">
        <v>224</v>
      </c>
      <c r="F228">
        <v>53</v>
      </c>
      <c r="G228">
        <v>9462</v>
      </c>
    </row>
    <row r="229" spans="5:7" x14ac:dyDescent="0.25">
      <c r="E229">
        <v>225</v>
      </c>
      <c r="F229">
        <v>50</v>
      </c>
      <c r="G229">
        <v>9467</v>
      </c>
    </row>
    <row r="230" spans="5:7" x14ac:dyDescent="0.25">
      <c r="E230">
        <v>226</v>
      </c>
      <c r="F230">
        <v>53</v>
      </c>
      <c r="G230">
        <v>4512</v>
      </c>
    </row>
    <row r="231" spans="5:7" x14ac:dyDescent="0.25">
      <c r="E231">
        <v>227</v>
      </c>
      <c r="F231">
        <v>58</v>
      </c>
      <c r="G231">
        <v>487</v>
      </c>
    </row>
    <row r="232" spans="5:7" x14ac:dyDescent="0.25">
      <c r="E232">
        <v>228</v>
      </c>
      <c r="F232">
        <v>29</v>
      </c>
      <c r="G232">
        <v>5339</v>
      </c>
    </row>
    <row r="233" spans="5:7" x14ac:dyDescent="0.25">
      <c r="E233">
        <v>229</v>
      </c>
      <c r="F233">
        <v>50</v>
      </c>
      <c r="G233">
        <v>7208</v>
      </c>
    </row>
    <row r="234" spans="5:7" x14ac:dyDescent="0.25">
      <c r="E234">
        <v>230</v>
      </c>
      <c r="F234">
        <v>52</v>
      </c>
      <c r="G234">
        <v>4387</v>
      </c>
    </row>
    <row r="235" spans="5:7" x14ac:dyDescent="0.25">
      <c r="E235">
        <v>231</v>
      </c>
      <c r="F235">
        <v>52</v>
      </c>
      <c r="G235">
        <v>926</v>
      </c>
    </row>
    <row r="236" spans="5:7" x14ac:dyDescent="0.25">
      <c r="E236">
        <v>232</v>
      </c>
      <c r="F236">
        <v>54</v>
      </c>
      <c r="G236">
        <v>1195</v>
      </c>
    </row>
    <row r="237" spans="5:7" x14ac:dyDescent="0.25">
      <c r="E237">
        <v>233</v>
      </c>
      <c r="F237">
        <v>53</v>
      </c>
      <c r="G237">
        <v>239</v>
      </c>
    </row>
    <row r="238" spans="5:7" x14ac:dyDescent="0.25">
      <c r="E238">
        <v>234</v>
      </c>
      <c r="F238">
        <v>55</v>
      </c>
      <c r="G238">
        <v>8411</v>
      </c>
    </row>
    <row r="239" spans="5:7" x14ac:dyDescent="0.25">
      <c r="E239">
        <v>235</v>
      </c>
      <c r="F239">
        <v>44</v>
      </c>
      <c r="G239">
        <v>5315</v>
      </c>
    </row>
    <row r="240" spans="5:7" x14ac:dyDescent="0.25">
      <c r="E240">
        <v>236</v>
      </c>
      <c r="F240">
        <v>55</v>
      </c>
      <c r="G240">
        <v>3842</v>
      </c>
    </row>
    <row r="241" spans="5:7" x14ac:dyDescent="0.25">
      <c r="E241">
        <v>237</v>
      </c>
      <c r="F241">
        <v>36</v>
      </c>
      <c r="G241">
        <v>1384</v>
      </c>
    </row>
    <row r="242" spans="5:7" x14ac:dyDescent="0.25">
      <c r="E242">
        <v>238</v>
      </c>
      <c r="F242">
        <v>57</v>
      </c>
      <c r="G242">
        <v>1181</v>
      </c>
    </row>
    <row r="243" spans="5:7" x14ac:dyDescent="0.25">
      <c r="E243">
        <v>239</v>
      </c>
      <c r="F243">
        <v>52</v>
      </c>
      <c r="G243">
        <v>9931</v>
      </c>
    </row>
    <row r="244" spans="5:7" x14ac:dyDescent="0.25">
      <c r="E244">
        <v>240</v>
      </c>
      <c r="F244">
        <v>58</v>
      </c>
      <c r="G244">
        <v>1187</v>
      </c>
    </row>
    <row r="245" spans="5:7" x14ac:dyDescent="0.25">
      <c r="E245">
        <v>241</v>
      </c>
      <c r="F245">
        <v>54</v>
      </c>
      <c r="G245">
        <v>9271</v>
      </c>
    </row>
    <row r="246" spans="5:7" x14ac:dyDescent="0.25">
      <c r="E246">
        <v>242</v>
      </c>
      <c r="F246">
        <v>42</v>
      </c>
      <c r="G246">
        <v>4339</v>
      </c>
    </row>
    <row r="247" spans="5:7" x14ac:dyDescent="0.25">
      <c r="E247">
        <v>243</v>
      </c>
      <c r="F247">
        <v>44</v>
      </c>
      <c r="G247">
        <v>1100</v>
      </c>
    </row>
    <row r="248" spans="5:7" x14ac:dyDescent="0.25">
      <c r="E248">
        <v>244</v>
      </c>
      <c r="F248">
        <v>51</v>
      </c>
      <c r="G248">
        <v>1770</v>
      </c>
    </row>
    <row r="249" spans="5:7" x14ac:dyDescent="0.25">
      <c r="E249">
        <v>245</v>
      </c>
      <c r="F249">
        <v>52</v>
      </c>
      <c r="G249">
        <v>9892</v>
      </c>
    </row>
    <row r="250" spans="5:7" x14ac:dyDescent="0.25">
      <c r="E250">
        <v>246</v>
      </c>
      <c r="F250">
        <v>57</v>
      </c>
      <c r="G250">
        <v>849</v>
      </c>
    </row>
    <row r="251" spans="5:7" x14ac:dyDescent="0.25">
      <c r="E251">
        <v>247</v>
      </c>
      <c r="F251">
        <v>56</v>
      </c>
      <c r="G251">
        <v>5225</v>
      </c>
    </row>
    <row r="252" spans="5:7" x14ac:dyDescent="0.25">
      <c r="E252">
        <v>248</v>
      </c>
      <c r="F252">
        <v>50</v>
      </c>
      <c r="G252">
        <v>9052</v>
      </c>
    </row>
    <row r="253" spans="5:7" x14ac:dyDescent="0.25">
      <c r="E253">
        <v>249</v>
      </c>
      <c r="F253">
        <v>55</v>
      </c>
      <c r="G253">
        <v>6510</v>
      </c>
    </row>
    <row r="254" spans="5:7" x14ac:dyDescent="0.25">
      <c r="E254">
        <v>250</v>
      </c>
      <c r="F254">
        <v>58</v>
      </c>
      <c r="G254">
        <v>7605</v>
      </c>
    </row>
    <row r="255" spans="5:7" x14ac:dyDescent="0.25">
      <c r="E255">
        <v>251</v>
      </c>
      <c r="F255">
        <v>59</v>
      </c>
      <c r="G255">
        <v>9586</v>
      </c>
    </row>
    <row r="256" spans="5:7" x14ac:dyDescent="0.25">
      <c r="E256">
        <v>252</v>
      </c>
      <c r="F256">
        <v>55</v>
      </c>
      <c r="G256">
        <v>7090</v>
      </c>
    </row>
    <row r="257" spans="5:7" x14ac:dyDescent="0.25">
      <c r="E257">
        <v>253</v>
      </c>
      <c r="F257">
        <v>54</v>
      </c>
      <c r="G257">
        <v>9057</v>
      </c>
    </row>
    <row r="258" spans="5:7" x14ac:dyDescent="0.25">
      <c r="E258">
        <v>254</v>
      </c>
      <c r="F258">
        <v>56</v>
      </c>
      <c r="G258">
        <v>9458</v>
      </c>
    </row>
    <row r="259" spans="5:7" x14ac:dyDescent="0.25">
      <c r="E259">
        <v>255</v>
      </c>
      <c r="F259">
        <v>56</v>
      </c>
      <c r="G259">
        <v>1237</v>
      </c>
    </row>
    <row r="260" spans="5:7" x14ac:dyDescent="0.25">
      <c r="E260">
        <v>256</v>
      </c>
      <c r="F260">
        <v>59</v>
      </c>
      <c r="G260">
        <v>4527</v>
      </c>
    </row>
    <row r="261" spans="5:7" x14ac:dyDescent="0.25">
      <c r="E261">
        <v>257</v>
      </c>
      <c r="F261">
        <v>44</v>
      </c>
      <c r="G261">
        <v>2908</v>
      </c>
    </row>
    <row r="262" spans="5:7" x14ac:dyDescent="0.25">
      <c r="E262">
        <v>258</v>
      </c>
      <c r="F262">
        <v>58</v>
      </c>
      <c r="G262">
        <v>3399</v>
      </c>
    </row>
    <row r="263" spans="5:7" x14ac:dyDescent="0.25">
      <c r="E263">
        <v>259</v>
      </c>
      <c r="F263">
        <v>56</v>
      </c>
      <c r="G263">
        <v>2652</v>
      </c>
    </row>
    <row r="264" spans="5:7" x14ac:dyDescent="0.25">
      <c r="E264">
        <v>260</v>
      </c>
      <c r="F264">
        <v>37</v>
      </c>
      <c r="G264">
        <v>9505</v>
      </c>
    </row>
    <row r="265" spans="5:7" x14ac:dyDescent="0.25">
      <c r="E265">
        <v>261</v>
      </c>
      <c r="F265">
        <v>47</v>
      </c>
      <c r="G265">
        <v>2818</v>
      </c>
    </row>
    <row r="266" spans="5:7" x14ac:dyDescent="0.25">
      <c r="E266">
        <v>262</v>
      </c>
      <c r="F266">
        <v>50</v>
      </c>
      <c r="G266">
        <v>8480</v>
      </c>
    </row>
    <row r="267" spans="5:7" x14ac:dyDescent="0.25">
      <c r="E267">
        <v>263</v>
      </c>
      <c r="F267">
        <v>59</v>
      </c>
      <c r="G267">
        <v>5987</v>
      </c>
    </row>
    <row r="268" spans="5:7" x14ac:dyDescent="0.25">
      <c r="E268">
        <v>264</v>
      </c>
      <c r="F268">
        <v>50</v>
      </c>
      <c r="G268">
        <v>5854</v>
      </c>
    </row>
    <row r="269" spans="5:7" x14ac:dyDescent="0.25">
      <c r="E269">
        <v>265</v>
      </c>
      <c r="F269">
        <v>53</v>
      </c>
      <c r="G269">
        <v>8158</v>
      </c>
    </row>
    <row r="270" spans="5:7" x14ac:dyDescent="0.25">
      <c r="E270">
        <v>266</v>
      </c>
      <c r="F270">
        <v>56</v>
      </c>
      <c r="G270">
        <v>5098</v>
      </c>
    </row>
    <row r="271" spans="5:7" x14ac:dyDescent="0.25">
      <c r="E271">
        <v>267</v>
      </c>
      <c r="F271">
        <v>57</v>
      </c>
      <c r="G271">
        <v>9267</v>
      </c>
    </row>
    <row r="272" spans="5:7" x14ac:dyDescent="0.25">
      <c r="E272">
        <v>268</v>
      </c>
      <c r="F272">
        <v>50</v>
      </c>
      <c r="G272">
        <v>4986</v>
      </c>
    </row>
    <row r="273" spans="5:7" x14ac:dyDescent="0.25">
      <c r="E273">
        <v>269</v>
      </c>
      <c r="F273">
        <v>58</v>
      </c>
      <c r="G273">
        <v>30</v>
      </c>
    </row>
    <row r="274" spans="5:7" x14ac:dyDescent="0.25">
      <c r="E274">
        <v>270</v>
      </c>
      <c r="F274">
        <v>45</v>
      </c>
      <c r="G274">
        <v>1215</v>
      </c>
    </row>
    <row r="275" spans="5:7" x14ac:dyDescent="0.25">
      <c r="E275">
        <v>271</v>
      </c>
      <c r="F275">
        <v>55</v>
      </c>
      <c r="G275">
        <v>9764</v>
      </c>
    </row>
    <row r="276" spans="5:7" x14ac:dyDescent="0.25">
      <c r="E276">
        <v>272</v>
      </c>
      <c r="F276">
        <v>56</v>
      </c>
      <c r="G276">
        <v>8645</v>
      </c>
    </row>
    <row r="277" spans="5:7" x14ac:dyDescent="0.25">
      <c r="E277">
        <v>273</v>
      </c>
      <c r="F277">
        <v>53</v>
      </c>
      <c r="G277">
        <v>7427</v>
      </c>
    </row>
    <row r="278" spans="5:7" x14ac:dyDescent="0.25">
      <c r="E278">
        <v>274</v>
      </c>
      <c r="F278">
        <v>51</v>
      </c>
      <c r="G278">
        <v>6605</v>
      </c>
    </row>
    <row r="279" spans="5:7" x14ac:dyDescent="0.25">
      <c r="E279">
        <v>275</v>
      </c>
      <c r="F279">
        <v>41</v>
      </c>
      <c r="G279">
        <v>2944</v>
      </c>
    </row>
    <row r="280" spans="5:7" x14ac:dyDescent="0.25">
      <c r="E280">
        <v>276</v>
      </c>
      <c r="F280">
        <v>47</v>
      </c>
      <c r="G280">
        <v>6798</v>
      </c>
    </row>
    <row r="281" spans="5:7" x14ac:dyDescent="0.25">
      <c r="E281">
        <v>277</v>
      </c>
      <c r="F281">
        <v>40</v>
      </c>
      <c r="G281">
        <v>6915</v>
      </c>
    </row>
    <row r="282" spans="5:7" x14ac:dyDescent="0.25">
      <c r="E282">
        <v>278</v>
      </c>
      <c r="F282">
        <v>56</v>
      </c>
      <c r="G282">
        <v>7726</v>
      </c>
    </row>
    <row r="283" spans="5:7" x14ac:dyDescent="0.25">
      <c r="E283">
        <v>279</v>
      </c>
      <c r="F283">
        <v>51</v>
      </c>
      <c r="G283">
        <v>121</v>
      </c>
    </row>
    <row r="284" spans="5:7" x14ac:dyDescent="0.25">
      <c r="E284">
        <v>280</v>
      </c>
      <c r="F284">
        <v>54</v>
      </c>
      <c r="G284">
        <v>8939</v>
      </c>
    </row>
    <row r="285" spans="5:7" x14ac:dyDescent="0.25">
      <c r="E285">
        <v>281</v>
      </c>
      <c r="F285">
        <v>52</v>
      </c>
      <c r="G285">
        <v>8046</v>
      </c>
    </row>
    <row r="286" spans="5:7" x14ac:dyDescent="0.25">
      <c r="E286">
        <v>282</v>
      </c>
      <c r="F286">
        <v>59</v>
      </c>
      <c r="G286">
        <v>4974</v>
      </c>
    </row>
    <row r="287" spans="5:7" x14ac:dyDescent="0.25">
      <c r="E287">
        <v>283</v>
      </c>
      <c r="F287">
        <v>53</v>
      </c>
      <c r="G287">
        <v>878</v>
      </c>
    </row>
    <row r="288" spans="5:7" x14ac:dyDescent="0.25">
      <c r="E288">
        <v>284</v>
      </c>
      <c r="F288">
        <v>55</v>
      </c>
      <c r="G288">
        <v>50</v>
      </c>
    </row>
    <row r="289" spans="5:7" x14ac:dyDescent="0.25">
      <c r="E289">
        <v>285</v>
      </c>
      <c r="F289">
        <v>59</v>
      </c>
      <c r="G289">
        <v>987</v>
      </c>
    </row>
    <row r="290" spans="5:7" x14ac:dyDescent="0.25">
      <c r="E290">
        <v>286</v>
      </c>
      <c r="F290">
        <v>53</v>
      </c>
      <c r="G290">
        <v>6076</v>
      </c>
    </row>
    <row r="291" spans="5:7" x14ac:dyDescent="0.25">
      <c r="E291">
        <v>287</v>
      </c>
      <c r="F291">
        <v>54</v>
      </c>
      <c r="G291">
        <v>9577</v>
      </c>
    </row>
    <row r="292" spans="5:7" x14ac:dyDescent="0.25">
      <c r="E292">
        <v>288</v>
      </c>
      <c r="F292">
        <v>53</v>
      </c>
      <c r="G292">
        <v>4896</v>
      </c>
    </row>
    <row r="293" spans="5:7" x14ac:dyDescent="0.25">
      <c r="E293">
        <v>289</v>
      </c>
      <c r="F293">
        <v>55</v>
      </c>
      <c r="G293">
        <v>4951</v>
      </c>
    </row>
    <row r="294" spans="5:7" x14ac:dyDescent="0.25">
      <c r="E294">
        <v>290</v>
      </c>
      <c r="F294">
        <v>53</v>
      </c>
      <c r="G294">
        <v>1319</v>
      </c>
    </row>
    <row r="295" spans="5:7" x14ac:dyDescent="0.25">
      <c r="E295">
        <v>291</v>
      </c>
      <c r="F295">
        <v>56</v>
      </c>
      <c r="G295">
        <v>401</v>
      </c>
    </row>
    <row r="296" spans="5:7" x14ac:dyDescent="0.25">
      <c r="E296">
        <v>292</v>
      </c>
      <c r="F296">
        <v>46</v>
      </c>
      <c r="G296">
        <v>1363</v>
      </c>
    </row>
    <row r="297" spans="5:7" x14ac:dyDescent="0.25">
      <c r="E297">
        <v>293</v>
      </c>
      <c r="F297">
        <v>45</v>
      </c>
      <c r="G297">
        <v>3346</v>
      </c>
    </row>
    <row r="298" spans="5:7" x14ac:dyDescent="0.25">
      <c r="E298">
        <v>294</v>
      </c>
      <c r="F298">
        <v>55</v>
      </c>
      <c r="G298">
        <v>5758</v>
      </c>
    </row>
    <row r="299" spans="5:7" x14ac:dyDescent="0.25">
      <c r="E299">
        <v>295</v>
      </c>
      <c r="F299">
        <v>51</v>
      </c>
      <c r="G299">
        <v>1896</v>
      </c>
    </row>
    <row r="300" spans="5:7" x14ac:dyDescent="0.25">
      <c r="E300">
        <v>296</v>
      </c>
      <c r="F300">
        <v>58</v>
      </c>
      <c r="G300">
        <v>6061</v>
      </c>
    </row>
    <row r="301" spans="5:7" x14ac:dyDescent="0.25">
      <c r="E301">
        <v>297</v>
      </c>
      <c r="F301">
        <v>56</v>
      </c>
      <c r="G301">
        <v>469</v>
      </c>
    </row>
  </sheetData>
  <mergeCells count="3">
    <mergeCell ref="E3:G3"/>
    <mergeCell ref="I5:I8"/>
    <mergeCell ref="I3:L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workbookViewId="0"/>
  </sheetViews>
  <sheetFormatPr defaultColWidth="8.85546875" defaultRowHeight="15" x14ac:dyDescent="0.25"/>
  <cols>
    <col min="2" max="2" width="31.42578125" bestFit="1" customWidth="1"/>
    <col min="3" max="3" width="15.28515625" bestFit="1" customWidth="1"/>
    <col min="12" max="12" width="10" bestFit="1" customWidth="1"/>
  </cols>
  <sheetData>
    <row r="1" spans="2:3" x14ac:dyDescent="0.25">
      <c r="B1" s="22" t="s">
        <v>30</v>
      </c>
    </row>
    <row r="2" spans="2:3" ht="15.75" thickBot="1" x14ac:dyDescent="0.3"/>
    <row r="3" spans="2:3" ht="15.75" thickBot="1" x14ac:dyDescent="0.3">
      <c r="B3" s="10" t="s">
        <v>39</v>
      </c>
      <c r="C3" s="30">
        <v>0.3</v>
      </c>
    </row>
    <row r="4" spans="2:3" ht="15.75" thickBot="1" x14ac:dyDescent="0.3"/>
    <row r="5" spans="2:3" ht="15.75" thickBot="1" x14ac:dyDescent="0.3">
      <c r="B5" s="10" t="s">
        <v>12</v>
      </c>
      <c r="C5" s="30">
        <v>0.03</v>
      </c>
    </row>
    <row r="6" spans="2:3" ht="15.75" thickBot="1" x14ac:dyDescent="0.3"/>
    <row r="7" spans="2:3" ht="15.75" thickBot="1" x14ac:dyDescent="0.3">
      <c r="B7" s="10" t="s">
        <v>19</v>
      </c>
      <c r="C7" s="31">
        <v>220000000</v>
      </c>
    </row>
    <row r="8" spans="2:3" ht="15.75" thickBot="1" x14ac:dyDescent="0.3"/>
    <row r="9" spans="2:3" ht="15.75" thickBot="1" x14ac:dyDescent="0.3">
      <c r="B9" s="10" t="s">
        <v>40</v>
      </c>
      <c r="C9" s="32">
        <v>30</v>
      </c>
    </row>
    <row r="10" spans="2:3" ht="15.75" thickBot="1" x14ac:dyDescent="0.3"/>
    <row r="11" spans="2:3" ht="15.75" thickBot="1" x14ac:dyDescent="0.3">
      <c r="B11" s="10" t="s">
        <v>41</v>
      </c>
      <c r="C11" s="32">
        <v>59</v>
      </c>
    </row>
    <row r="12" spans="2:3" ht="15.75" thickBot="1" x14ac:dyDescent="0.3"/>
    <row r="13" spans="2:3" ht="15.75" thickBot="1" x14ac:dyDescent="0.3">
      <c r="B13" s="10" t="s">
        <v>25</v>
      </c>
      <c r="C13" s="32">
        <v>10000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301"/>
  <sheetViews>
    <sheetView workbookViewId="0"/>
  </sheetViews>
  <sheetFormatPr defaultColWidth="8.85546875" defaultRowHeight="15" x14ac:dyDescent="0.25"/>
  <cols>
    <col min="1" max="1" width="4.7109375" customWidth="1"/>
    <col min="2" max="2" width="11.28515625" bestFit="1" customWidth="1"/>
    <col min="3" max="3" width="4.42578125" bestFit="1" customWidth="1"/>
    <col min="4" max="4" width="13.7109375" bestFit="1" customWidth="1"/>
    <col min="5" max="5" width="9.140625" customWidth="1"/>
    <col min="6" max="6" width="11.28515625" customWidth="1"/>
    <col min="10" max="10" width="14" bestFit="1" customWidth="1"/>
    <col min="13" max="13" width="13.7109375" bestFit="1" customWidth="1"/>
    <col min="15" max="15" width="11.28515625" customWidth="1"/>
    <col min="19" max="19" width="14" bestFit="1" customWidth="1"/>
  </cols>
  <sheetData>
    <row r="1" spans="2:19" x14ac:dyDescent="0.25">
      <c r="B1" s="22" t="s">
        <v>29</v>
      </c>
    </row>
    <row r="3" spans="2:19" ht="15.75" thickBot="1" x14ac:dyDescent="0.3">
      <c r="B3" s="10" t="s">
        <v>3</v>
      </c>
      <c r="C3" s="10"/>
      <c r="D3" s="10"/>
      <c r="F3" s="10" t="s">
        <v>8</v>
      </c>
      <c r="G3" s="10" t="str">
        <f>"Age &gt;= " &amp;  Parameters!$C$9</f>
        <v>Age &gt;= 30</v>
      </c>
      <c r="H3" s="10" t="str">
        <f>"Age &lt;= " &amp;  Parameters!$C$11</f>
        <v>Age &lt;= 59</v>
      </c>
      <c r="I3" s="10" t="s">
        <v>9</v>
      </c>
      <c r="J3" s="10" t="str">
        <f>"SA &lt; " &amp;  Parameters!$C$13</f>
        <v>SA &lt; 10000</v>
      </c>
      <c r="L3" s="10" t="s">
        <v>10</v>
      </c>
      <c r="M3" s="10"/>
      <c r="O3" s="10" t="s">
        <v>8</v>
      </c>
      <c r="P3" s="10" t="str">
        <f>"Age &gt;= " &amp;  Parameters!$C$9</f>
        <v>Age &gt;= 30</v>
      </c>
      <c r="Q3" s="10" t="str">
        <f>"Age &lt;= " &amp;  Parameters!$C$11</f>
        <v>Age &lt;= 59</v>
      </c>
      <c r="R3" s="10" t="s">
        <v>9</v>
      </c>
      <c r="S3" s="10" t="str">
        <f>"SA &lt; " &amp;  Parameters!$C$13</f>
        <v>SA &lt; 10000</v>
      </c>
    </row>
    <row r="4" spans="2:19" ht="15.75" thickBot="1" x14ac:dyDescent="0.3">
      <c r="B4" s="10" t="s">
        <v>11</v>
      </c>
      <c r="C4" s="11" t="s">
        <v>1</v>
      </c>
      <c r="D4" s="10" t="s">
        <v>4</v>
      </c>
      <c r="F4" s="10" t="s">
        <v>52</v>
      </c>
      <c r="G4" s="7">
        <f>SUM(G5:G301)</f>
        <v>1</v>
      </c>
      <c r="H4" s="7">
        <f>SUM(H5:H301)</f>
        <v>3</v>
      </c>
      <c r="I4" s="7">
        <f>SUM(I5:I301)</f>
        <v>2</v>
      </c>
      <c r="J4" s="7">
        <f>SUM(J5:J301)</f>
        <v>1</v>
      </c>
      <c r="L4" s="11" t="s">
        <v>1</v>
      </c>
      <c r="M4" s="10" t="s">
        <v>4</v>
      </c>
      <c r="O4" s="10" t="s">
        <v>52</v>
      </c>
      <c r="P4" s="7">
        <f>SUM(P5:P301)</f>
        <v>0</v>
      </c>
      <c r="Q4" s="7">
        <f>SUM(Q5:Q301)</f>
        <v>0</v>
      </c>
      <c r="R4" s="7">
        <f>SUM(R5:R301)</f>
        <v>0</v>
      </c>
      <c r="S4" s="7">
        <f>SUM(S5:S301)</f>
        <v>0</v>
      </c>
    </row>
    <row r="5" spans="2:19" x14ac:dyDescent="0.25">
      <c r="B5">
        <f>Data!E5</f>
        <v>1</v>
      </c>
      <c r="C5">
        <f>Data!F5</f>
        <v>33</v>
      </c>
      <c r="D5">
        <f>Data!G5</f>
        <v>8272</v>
      </c>
      <c r="G5">
        <f>IF(C5&lt;Parameters!$C$9,1,0)</f>
        <v>0</v>
      </c>
      <c r="H5">
        <f>IF(C5&lt;=Parameters!$C$11,0,1)</f>
        <v>0</v>
      </c>
      <c r="I5">
        <f>IF(D5&gt;0,0,1)</f>
        <v>0</v>
      </c>
      <c r="J5">
        <f>IF(D5&lt;=Parameters!$C$13,0,1)</f>
        <v>0</v>
      </c>
      <c r="L5">
        <f t="shared" ref="L5:L15" si="0">C5</f>
        <v>33</v>
      </c>
      <c r="M5">
        <f t="shared" ref="M5:M15" si="1">D5</f>
        <v>8272</v>
      </c>
      <c r="P5">
        <f>IF(L5&lt;Parameters!$C$9,1,0)</f>
        <v>0</v>
      </c>
      <c r="Q5">
        <f>IF(L5&lt;=Parameters!$C$11,0,1)</f>
        <v>0</v>
      </c>
      <c r="R5">
        <f t="shared" ref="R5:R68" si="2">IF(M5&gt;0,0,1)</f>
        <v>0</v>
      </c>
      <c r="S5">
        <f>IF(M5&lt;=Parameters!$C$13,0,1)</f>
        <v>0</v>
      </c>
    </row>
    <row r="6" spans="2:19" x14ac:dyDescent="0.25">
      <c r="B6">
        <f>Data!E6</f>
        <v>2</v>
      </c>
      <c r="C6">
        <f>Data!F6</f>
        <v>54</v>
      </c>
      <c r="D6">
        <f>Data!G6</f>
        <v>6537</v>
      </c>
      <c r="G6">
        <f>IF(C6&lt;Parameters!$C$9,1,0)</f>
        <v>0</v>
      </c>
      <c r="H6">
        <f>IF(C6&lt;=Parameters!$C$11,0,1)</f>
        <v>0</v>
      </c>
      <c r="I6">
        <f t="shared" ref="I6:I69" si="3">IF(D6&gt;0,0,1)</f>
        <v>0</v>
      </c>
      <c r="J6">
        <f>IF(D6&lt;=Parameters!$C$13,0,1)</f>
        <v>0</v>
      </c>
      <c r="L6">
        <f t="shared" si="0"/>
        <v>54</v>
      </c>
      <c r="M6">
        <f t="shared" si="1"/>
        <v>6537</v>
      </c>
      <c r="P6">
        <f>IF(L6&lt;Parameters!$C$9,1,0)</f>
        <v>0</v>
      </c>
      <c r="Q6">
        <f>IF(L6&lt;=Parameters!$C$11,0,1)</f>
        <v>0</v>
      </c>
      <c r="R6">
        <f t="shared" si="2"/>
        <v>0</v>
      </c>
      <c r="S6">
        <f>IF(M6&lt;=Parameters!$C$13,0,1)</f>
        <v>0</v>
      </c>
    </row>
    <row r="7" spans="2:19" x14ac:dyDescent="0.25">
      <c r="B7">
        <f>Data!E7</f>
        <v>3</v>
      </c>
      <c r="C7">
        <f>Data!F7</f>
        <v>54</v>
      </c>
      <c r="D7">
        <f>Data!G7</f>
        <v>4563</v>
      </c>
      <c r="G7">
        <f>IF(C7&lt;Parameters!$C$9,1,0)</f>
        <v>0</v>
      </c>
      <c r="H7">
        <f>IF(C7&lt;=Parameters!$C$11,0,1)</f>
        <v>0</v>
      </c>
      <c r="I7">
        <f t="shared" si="3"/>
        <v>0</v>
      </c>
      <c r="J7">
        <f>IF(D7&lt;=Parameters!$C$13,0,1)</f>
        <v>0</v>
      </c>
      <c r="L7">
        <f t="shared" si="0"/>
        <v>54</v>
      </c>
      <c r="M7">
        <f t="shared" si="1"/>
        <v>4563</v>
      </c>
      <c r="P7">
        <f>IF(L7&lt;Parameters!$C$9,1,0)</f>
        <v>0</v>
      </c>
      <c r="Q7">
        <f>IF(L7&lt;=Parameters!$C$11,0,1)</f>
        <v>0</v>
      </c>
      <c r="R7">
        <f t="shared" si="2"/>
        <v>0</v>
      </c>
      <c r="S7">
        <f>IF(M7&lt;=Parameters!$C$13,0,1)</f>
        <v>0</v>
      </c>
    </row>
    <row r="8" spans="2:19" x14ac:dyDescent="0.25">
      <c r="B8">
        <f>Data!E8</f>
        <v>4</v>
      </c>
      <c r="C8">
        <f>Data!F8</f>
        <v>58</v>
      </c>
      <c r="D8">
        <f>Data!G8</f>
        <v>4608</v>
      </c>
      <c r="G8">
        <f>IF(C8&lt;Parameters!$C$9,1,0)</f>
        <v>0</v>
      </c>
      <c r="H8">
        <f>IF(C8&lt;=Parameters!$C$11,0,1)</f>
        <v>0</v>
      </c>
      <c r="I8">
        <f t="shared" si="3"/>
        <v>0</v>
      </c>
      <c r="J8">
        <f>IF(D8&lt;=Parameters!$C$13,0,1)</f>
        <v>0</v>
      </c>
      <c r="L8">
        <f t="shared" si="0"/>
        <v>58</v>
      </c>
      <c r="M8">
        <f t="shared" si="1"/>
        <v>4608</v>
      </c>
      <c r="P8">
        <f>IF(L8&lt;Parameters!$C$9,1,0)</f>
        <v>0</v>
      </c>
      <c r="Q8">
        <f>IF(L8&lt;=Parameters!$C$11,0,1)</f>
        <v>0</v>
      </c>
      <c r="R8">
        <f t="shared" si="2"/>
        <v>0</v>
      </c>
      <c r="S8">
        <f>IF(M8&lt;=Parameters!$C$13,0,1)</f>
        <v>0</v>
      </c>
    </row>
    <row r="9" spans="2:19" x14ac:dyDescent="0.25">
      <c r="B9">
        <f>Data!E9</f>
        <v>5</v>
      </c>
      <c r="C9">
        <f>Data!F9</f>
        <v>53</v>
      </c>
      <c r="D9">
        <f>Data!G9</f>
        <v>9718</v>
      </c>
      <c r="G9">
        <f>IF(C9&lt;Parameters!$C$9,1,0)</f>
        <v>0</v>
      </c>
      <c r="H9">
        <f>IF(C9&lt;=Parameters!$C$11,0,1)</f>
        <v>0</v>
      </c>
      <c r="I9">
        <f t="shared" si="3"/>
        <v>0</v>
      </c>
      <c r="J9">
        <f>IF(D9&lt;=Parameters!$C$13,0,1)</f>
        <v>0</v>
      </c>
      <c r="L9">
        <f t="shared" si="0"/>
        <v>53</v>
      </c>
      <c r="M9">
        <f t="shared" si="1"/>
        <v>9718</v>
      </c>
      <c r="P9">
        <f>IF(L9&lt;Parameters!$C$9,1,0)</f>
        <v>0</v>
      </c>
      <c r="Q9">
        <f>IF(L9&lt;=Parameters!$C$11,0,1)</f>
        <v>0</v>
      </c>
      <c r="R9">
        <f t="shared" si="2"/>
        <v>0</v>
      </c>
      <c r="S9">
        <f>IF(M9&lt;=Parameters!$C$13,0,1)</f>
        <v>0</v>
      </c>
    </row>
    <row r="10" spans="2:19" x14ac:dyDescent="0.25">
      <c r="B10">
        <f>Data!E10</f>
        <v>6</v>
      </c>
      <c r="C10">
        <f>Data!F10</f>
        <v>56</v>
      </c>
      <c r="D10">
        <f>Data!G10</f>
        <v>1752</v>
      </c>
      <c r="G10">
        <f>IF(C10&lt;Parameters!$C$9,1,0)</f>
        <v>0</v>
      </c>
      <c r="H10">
        <f>IF(C10&lt;=Parameters!$C$11,0,1)</f>
        <v>0</v>
      </c>
      <c r="I10">
        <f t="shared" si="3"/>
        <v>0</v>
      </c>
      <c r="J10">
        <f>IF(D10&lt;=Parameters!$C$13,0,1)</f>
        <v>0</v>
      </c>
      <c r="L10">
        <f t="shared" si="0"/>
        <v>56</v>
      </c>
      <c r="M10">
        <f t="shared" si="1"/>
        <v>1752</v>
      </c>
      <c r="P10">
        <f>IF(L10&lt;Parameters!$C$9,1,0)</f>
        <v>0</v>
      </c>
      <c r="Q10">
        <f>IF(L10&lt;=Parameters!$C$11,0,1)</f>
        <v>0</v>
      </c>
      <c r="R10">
        <f t="shared" si="2"/>
        <v>0</v>
      </c>
      <c r="S10">
        <f>IF(M10&lt;=Parameters!$C$13,0,1)</f>
        <v>0</v>
      </c>
    </row>
    <row r="11" spans="2:19" x14ac:dyDescent="0.25">
      <c r="B11">
        <f>Data!E11</f>
        <v>7</v>
      </c>
      <c r="C11">
        <f>Data!F11</f>
        <v>51</v>
      </c>
      <c r="D11">
        <f>Data!G11</f>
        <v>9036</v>
      </c>
      <c r="G11">
        <f>IF(C11&lt;Parameters!$C$9,1,0)</f>
        <v>0</v>
      </c>
      <c r="H11">
        <f>IF(C11&lt;=Parameters!$C$11,0,1)</f>
        <v>0</v>
      </c>
      <c r="I11">
        <f t="shared" si="3"/>
        <v>0</v>
      </c>
      <c r="J11">
        <f>IF(D11&lt;=Parameters!$C$13,0,1)</f>
        <v>0</v>
      </c>
      <c r="L11">
        <f t="shared" si="0"/>
        <v>51</v>
      </c>
      <c r="M11">
        <f t="shared" si="1"/>
        <v>9036</v>
      </c>
      <c r="P11">
        <f>IF(L11&lt;Parameters!$C$9,1,0)</f>
        <v>0</v>
      </c>
      <c r="Q11">
        <f>IF(L11&lt;=Parameters!$C$11,0,1)</f>
        <v>0</v>
      </c>
      <c r="R11">
        <f t="shared" si="2"/>
        <v>0</v>
      </c>
      <c r="S11">
        <f>IF(M11&lt;=Parameters!$C$13,0,1)</f>
        <v>0</v>
      </c>
    </row>
    <row r="12" spans="2:19" x14ac:dyDescent="0.25">
      <c r="B12">
        <f>Data!E12</f>
        <v>8</v>
      </c>
      <c r="C12">
        <f>Data!F12</f>
        <v>59</v>
      </c>
      <c r="D12">
        <f>Data!G12</f>
        <v>2574</v>
      </c>
      <c r="G12">
        <f>IF(C12&lt;Parameters!$C$9,1,0)</f>
        <v>0</v>
      </c>
      <c r="H12">
        <f>IF(C12&lt;=Parameters!$C$11,0,1)</f>
        <v>0</v>
      </c>
      <c r="I12">
        <f t="shared" si="3"/>
        <v>0</v>
      </c>
      <c r="J12">
        <f>IF(D12&lt;=Parameters!$C$13,0,1)</f>
        <v>0</v>
      </c>
      <c r="L12">
        <f t="shared" si="0"/>
        <v>59</v>
      </c>
      <c r="M12">
        <f t="shared" si="1"/>
        <v>2574</v>
      </c>
      <c r="P12">
        <f>IF(L12&lt;Parameters!$C$9,1,0)</f>
        <v>0</v>
      </c>
      <c r="Q12">
        <f>IF(L12&lt;=Parameters!$C$11,0,1)</f>
        <v>0</v>
      </c>
      <c r="R12">
        <f t="shared" si="2"/>
        <v>0</v>
      </c>
      <c r="S12">
        <f>IF(M12&lt;=Parameters!$C$13,0,1)</f>
        <v>0</v>
      </c>
    </row>
    <row r="13" spans="2:19" x14ac:dyDescent="0.25">
      <c r="B13">
        <f>Data!E13</f>
        <v>9</v>
      </c>
      <c r="C13">
        <f>Data!F13</f>
        <v>47</v>
      </c>
      <c r="D13">
        <f>Data!G13</f>
        <v>3143</v>
      </c>
      <c r="G13">
        <f>IF(C13&lt;Parameters!$C$9,1,0)</f>
        <v>0</v>
      </c>
      <c r="H13">
        <f>IF(C13&lt;=Parameters!$C$11,0,1)</f>
        <v>0</v>
      </c>
      <c r="I13">
        <f t="shared" si="3"/>
        <v>0</v>
      </c>
      <c r="J13">
        <f>IF(D13&lt;=Parameters!$C$13,0,1)</f>
        <v>0</v>
      </c>
      <c r="L13">
        <f t="shared" si="0"/>
        <v>47</v>
      </c>
      <c r="M13">
        <f t="shared" si="1"/>
        <v>3143</v>
      </c>
      <c r="P13">
        <f>IF(L13&lt;Parameters!$C$9,1,0)</f>
        <v>0</v>
      </c>
      <c r="Q13">
        <f>IF(L13&lt;=Parameters!$C$11,0,1)</f>
        <v>0</v>
      </c>
      <c r="R13">
        <f t="shared" si="2"/>
        <v>0</v>
      </c>
      <c r="S13">
        <f>IF(M13&lt;=Parameters!$C$13,0,1)</f>
        <v>0</v>
      </c>
    </row>
    <row r="14" spans="2:19" x14ac:dyDescent="0.25">
      <c r="B14">
        <f>Data!E14</f>
        <v>10</v>
      </c>
      <c r="C14">
        <f>Data!F14</f>
        <v>54</v>
      </c>
      <c r="D14">
        <f>Data!G14</f>
        <v>7888</v>
      </c>
      <c r="G14">
        <f>IF(C14&lt;Parameters!$C$9,1,0)</f>
        <v>0</v>
      </c>
      <c r="H14">
        <f>IF(C14&lt;=Parameters!$C$11,0,1)</f>
        <v>0</v>
      </c>
      <c r="I14">
        <f t="shared" si="3"/>
        <v>0</v>
      </c>
      <c r="J14">
        <f>IF(D14&lt;=Parameters!$C$13,0,1)</f>
        <v>0</v>
      </c>
      <c r="L14">
        <f t="shared" si="0"/>
        <v>54</v>
      </c>
      <c r="M14">
        <f t="shared" si="1"/>
        <v>7888</v>
      </c>
      <c r="P14">
        <f>IF(L14&lt;Parameters!$C$9,1,0)</f>
        <v>0</v>
      </c>
      <c r="Q14">
        <f>IF(L14&lt;=Parameters!$C$11,0,1)</f>
        <v>0</v>
      </c>
      <c r="R14">
        <f t="shared" si="2"/>
        <v>0</v>
      </c>
      <c r="S14">
        <f>IF(M14&lt;=Parameters!$C$13,0,1)</f>
        <v>0</v>
      </c>
    </row>
    <row r="15" spans="2:19" x14ac:dyDescent="0.25">
      <c r="B15">
        <f>Data!E15</f>
        <v>11</v>
      </c>
      <c r="C15">
        <f>Data!F15</f>
        <v>57</v>
      </c>
      <c r="D15">
        <f>Data!G15</f>
        <v>9679</v>
      </c>
      <c r="G15">
        <f>IF(C15&lt;Parameters!$C$9,1,0)</f>
        <v>0</v>
      </c>
      <c r="H15">
        <f>IF(C15&lt;=Parameters!$C$11,0,1)</f>
        <v>0</v>
      </c>
      <c r="I15">
        <f t="shared" si="3"/>
        <v>0</v>
      </c>
      <c r="J15">
        <f>IF(D15&lt;=Parameters!$C$13,0,1)</f>
        <v>0</v>
      </c>
      <c r="L15">
        <f t="shared" si="0"/>
        <v>57</v>
      </c>
      <c r="M15">
        <f t="shared" si="1"/>
        <v>9679</v>
      </c>
      <c r="P15">
        <f>IF(L15&lt;Parameters!$C$9,1,0)</f>
        <v>0</v>
      </c>
      <c r="Q15">
        <f>IF(L15&lt;=Parameters!$C$11,0,1)</f>
        <v>0</v>
      </c>
      <c r="R15">
        <f t="shared" si="2"/>
        <v>0</v>
      </c>
      <c r="S15">
        <f>IF(M15&lt;=Parameters!$C$13,0,1)</f>
        <v>0</v>
      </c>
    </row>
    <row r="16" spans="2:19" x14ac:dyDescent="0.25">
      <c r="B16" s="6">
        <f>Data!E16</f>
        <v>12</v>
      </c>
      <c r="C16" s="6">
        <f>Data!F16</f>
        <v>63</v>
      </c>
      <c r="D16" s="6">
        <f>Data!G16</f>
        <v>2446</v>
      </c>
      <c r="E16" s="6"/>
      <c r="F16" s="6"/>
      <c r="G16" s="6">
        <f>IF(C16&lt;Parameters!$C$9,1,0)</f>
        <v>0</v>
      </c>
      <c r="H16" s="6">
        <f>IF(C16&lt;=Parameters!$C$11,0,1)</f>
        <v>1</v>
      </c>
      <c r="I16" s="6">
        <f t="shared" si="3"/>
        <v>0</v>
      </c>
      <c r="J16" s="6">
        <f>IF(D16&lt;=Parameters!$C$13,0,1)</f>
        <v>0</v>
      </c>
      <c r="L16" s="8">
        <v>59</v>
      </c>
      <c r="M16">
        <f t="shared" ref="M16:M47" si="4">D16</f>
        <v>2446</v>
      </c>
      <c r="P16">
        <f>IF(L16&lt;Parameters!$C$9,1,0)</f>
        <v>0</v>
      </c>
      <c r="Q16">
        <f>IF(L16&lt;=Parameters!$C$11,0,1)</f>
        <v>0</v>
      </c>
      <c r="R16">
        <f t="shared" si="2"/>
        <v>0</v>
      </c>
      <c r="S16">
        <f>IF(M16&lt;=Parameters!$C$13,0,1)</f>
        <v>0</v>
      </c>
    </row>
    <row r="17" spans="2:19" x14ac:dyDescent="0.25">
      <c r="B17">
        <f>Data!E17</f>
        <v>13</v>
      </c>
      <c r="C17">
        <f>Data!F17</f>
        <v>42</v>
      </c>
      <c r="D17">
        <f>Data!G17</f>
        <v>9602</v>
      </c>
      <c r="G17">
        <f>IF(C17&lt;Parameters!$C$9,1,0)</f>
        <v>0</v>
      </c>
      <c r="H17">
        <f>IF(C17&lt;=Parameters!$C$11,0,1)</f>
        <v>0</v>
      </c>
      <c r="I17">
        <f t="shared" si="3"/>
        <v>0</v>
      </c>
      <c r="J17">
        <f>IF(D17&lt;=Parameters!$C$13,0,1)</f>
        <v>0</v>
      </c>
      <c r="L17">
        <f t="shared" ref="L17:L64" si="5">C17</f>
        <v>42</v>
      </c>
      <c r="M17">
        <f t="shared" si="4"/>
        <v>9602</v>
      </c>
      <c r="P17">
        <f>IF(L17&lt;Parameters!$C$9,1,0)</f>
        <v>0</v>
      </c>
      <c r="Q17">
        <f>IF(L17&lt;=Parameters!$C$11,0,1)</f>
        <v>0</v>
      </c>
      <c r="R17">
        <f t="shared" si="2"/>
        <v>0</v>
      </c>
      <c r="S17">
        <f>IF(M17&lt;=Parameters!$C$13,0,1)</f>
        <v>0</v>
      </c>
    </row>
    <row r="18" spans="2:19" x14ac:dyDescent="0.25">
      <c r="B18">
        <f>Data!E18</f>
        <v>14</v>
      </c>
      <c r="C18">
        <f>Data!F18</f>
        <v>39</v>
      </c>
      <c r="D18">
        <f>Data!G18</f>
        <v>4250</v>
      </c>
      <c r="G18">
        <f>IF(C18&lt;Parameters!$C$9,1,0)</f>
        <v>0</v>
      </c>
      <c r="H18">
        <f>IF(C18&lt;=Parameters!$C$11,0,1)</f>
        <v>0</v>
      </c>
      <c r="I18">
        <f t="shared" si="3"/>
        <v>0</v>
      </c>
      <c r="J18">
        <f>IF(D18&lt;=Parameters!$C$13,0,1)</f>
        <v>0</v>
      </c>
      <c r="L18">
        <f t="shared" si="5"/>
        <v>39</v>
      </c>
      <c r="M18">
        <f t="shared" si="4"/>
        <v>4250</v>
      </c>
      <c r="P18">
        <f>IF(L18&lt;Parameters!$C$9,1,0)</f>
        <v>0</v>
      </c>
      <c r="Q18">
        <f>IF(L18&lt;=Parameters!$C$11,0,1)</f>
        <v>0</v>
      </c>
      <c r="R18">
        <f t="shared" si="2"/>
        <v>0</v>
      </c>
      <c r="S18">
        <f>IF(M18&lt;=Parameters!$C$13,0,1)</f>
        <v>0</v>
      </c>
    </row>
    <row r="19" spans="2:19" x14ac:dyDescent="0.25">
      <c r="B19">
        <f>Data!E19</f>
        <v>15</v>
      </c>
      <c r="C19">
        <f>Data!F19</f>
        <v>53</v>
      </c>
      <c r="D19">
        <f>Data!G19</f>
        <v>7718</v>
      </c>
      <c r="G19">
        <f>IF(C19&lt;Parameters!$C$9,1,0)</f>
        <v>0</v>
      </c>
      <c r="H19">
        <f>IF(C19&lt;=Parameters!$C$11,0,1)</f>
        <v>0</v>
      </c>
      <c r="I19">
        <f t="shared" si="3"/>
        <v>0</v>
      </c>
      <c r="J19">
        <f>IF(D19&lt;=Parameters!$C$13,0,1)</f>
        <v>0</v>
      </c>
      <c r="L19">
        <f t="shared" si="5"/>
        <v>53</v>
      </c>
      <c r="M19">
        <f t="shared" si="4"/>
        <v>7718</v>
      </c>
      <c r="P19">
        <f>IF(L19&lt;Parameters!$C$9,1,0)</f>
        <v>0</v>
      </c>
      <c r="Q19">
        <f>IF(L19&lt;=Parameters!$C$11,0,1)</f>
        <v>0</v>
      </c>
      <c r="R19">
        <f t="shared" si="2"/>
        <v>0</v>
      </c>
      <c r="S19">
        <f>IF(M19&lt;=Parameters!$C$13,0,1)</f>
        <v>0</v>
      </c>
    </row>
    <row r="20" spans="2:19" x14ac:dyDescent="0.25">
      <c r="B20">
        <f>Data!E20</f>
        <v>16</v>
      </c>
      <c r="C20">
        <f>Data!F20</f>
        <v>53</v>
      </c>
      <c r="D20">
        <f>Data!G20</f>
        <v>1775</v>
      </c>
      <c r="G20">
        <f>IF(C20&lt;Parameters!$C$9,1,0)</f>
        <v>0</v>
      </c>
      <c r="H20">
        <f>IF(C20&lt;=Parameters!$C$11,0,1)</f>
        <v>0</v>
      </c>
      <c r="I20">
        <f t="shared" si="3"/>
        <v>0</v>
      </c>
      <c r="J20">
        <f>IF(D20&lt;=Parameters!$C$13,0,1)</f>
        <v>0</v>
      </c>
      <c r="L20">
        <f t="shared" si="5"/>
        <v>53</v>
      </c>
      <c r="M20">
        <f t="shared" si="4"/>
        <v>1775</v>
      </c>
      <c r="P20">
        <f>IF(L20&lt;Parameters!$C$9,1,0)</f>
        <v>0</v>
      </c>
      <c r="Q20">
        <f>IF(L20&lt;=Parameters!$C$11,0,1)</f>
        <v>0</v>
      </c>
      <c r="R20">
        <f t="shared" si="2"/>
        <v>0</v>
      </c>
      <c r="S20">
        <f>IF(M20&lt;=Parameters!$C$13,0,1)</f>
        <v>0</v>
      </c>
    </row>
    <row r="21" spans="2:19" x14ac:dyDescent="0.25">
      <c r="B21">
        <f>Data!E21</f>
        <v>17</v>
      </c>
      <c r="C21">
        <f>Data!F21</f>
        <v>52</v>
      </c>
      <c r="D21">
        <f>Data!G21</f>
        <v>2739</v>
      </c>
      <c r="G21">
        <f>IF(C21&lt;Parameters!$C$9,1,0)</f>
        <v>0</v>
      </c>
      <c r="H21">
        <f>IF(C21&lt;=Parameters!$C$11,0,1)</f>
        <v>0</v>
      </c>
      <c r="I21">
        <f t="shared" si="3"/>
        <v>0</v>
      </c>
      <c r="J21">
        <f>IF(D21&lt;=Parameters!$C$13,0,1)</f>
        <v>0</v>
      </c>
      <c r="L21">
        <f t="shared" si="5"/>
        <v>52</v>
      </c>
      <c r="M21">
        <f t="shared" si="4"/>
        <v>2739</v>
      </c>
      <c r="P21">
        <f>IF(L21&lt;Parameters!$C$9,1,0)</f>
        <v>0</v>
      </c>
      <c r="Q21">
        <f>IF(L21&lt;=Parameters!$C$11,0,1)</f>
        <v>0</v>
      </c>
      <c r="R21">
        <f t="shared" si="2"/>
        <v>0</v>
      </c>
      <c r="S21">
        <f>IF(M21&lt;=Parameters!$C$13,0,1)</f>
        <v>0</v>
      </c>
    </row>
    <row r="22" spans="2:19" x14ac:dyDescent="0.25">
      <c r="B22">
        <f>Data!E22</f>
        <v>18</v>
      </c>
      <c r="C22">
        <f>Data!F22</f>
        <v>52</v>
      </c>
      <c r="D22">
        <f>Data!G22</f>
        <v>8574</v>
      </c>
      <c r="G22">
        <f>IF(C22&lt;Parameters!$C$9,1,0)</f>
        <v>0</v>
      </c>
      <c r="H22">
        <f>IF(C22&lt;=Parameters!$C$11,0,1)</f>
        <v>0</v>
      </c>
      <c r="I22">
        <f t="shared" si="3"/>
        <v>0</v>
      </c>
      <c r="J22">
        <f>IF(D22&lt;=Parameters!$C$13,0,1)</f>
        <v>0</v>
      </c>
      <c r="L22">
        <f t="shared" si="5"/>
        <v>52</v>
      </c>
      <c r="M22">
        <f t="shared" si="4"/>
        <v>8574</v>
      </c>
      <c r="P22">
        <f>IF(L22&lt;Parameters!$C$9,1,0)</f>
        <v>0</v>
      </c>
      <c r="Q22">
        <f>IF(L22&lt;=Parameters!$C$11,0,1)</f>
        <v>0</v>
      </c>
      <c r="R22">
        <f t="shared" si="2"/>
        <v>0</v>
      </c>
      <c r="S22">
        <f>IF(M22&lt;=Parameters!$C$13,0,1)</f>
        <v>0</v>
      </c>
    </row>
    <row r="23" spans="2:19" x14ac:dyDescent="0.25">
      <c r="B23">
        <f>Data!E23</f>
        <v>19</v>
      </c>
      <c r="C23">
        <f>Data!F23</f>
        <v>48</v>
      </c>
      <c r="D23">
        <f>Data!G23</f>
        <v>165</v>
      </c>
      <c r="G23">
        <f>IF(C23&lt;Parameters!$C$9,1,0)</f>
        <v>0</v>
      </c>
      <c r="H23">
        <f>IF(C23&lt;=Parameters!$C$11,0,1)</f>
        <v>0</v>
      </c>
      <c r="I23">
        <f t="shared" si="3"/>
        <v>0</v>
      </c>
      <c r="J23">
        <f>IF(D23&lt;=Parameters!$C$13,0,1)</f>
        <v>0</v>
      </c>
      <c r="L23">
        <f t="shared" si="5"/>
        <v>48</v>
      </c>
      <c r="M23">
        <f t="shared" si="4"/>
        <v>165</v>
      </c>
      <c r="P23">
        <f>IF(L23&lt;Parameters!$C$9,1,0)</f>
        <v>0</v>
      </c>
      <c r="Q23">
        <f>IF(L23&lt;=Parameters!$C$11,0,1)</f>
        <v>0</v>
      </c>
      <c r="R23">
        <f t="shared" si="2"/>
        <v>0</v>
      </c>
      <c r="S23">
        <f>IF(M23&lt;=Parameters!$C$13,0,1)</f>
        <v>0</v>
      </c>
    </row>
    <row r="24" spans="2:19" x14ac:dyDescent="0.25">
      <c r="B24">
        <f>Data!E24</f>
        <v>20</v>
      </c>
      <c r="C24">
        <f>Data!F24</f>
        <v>58</v>
      </c>
      <c r="D24">
        <f>Data!G24</f>
        <v>2025</v>
      </c>
      <c r="G24">
        <f>IF(C24&lt;Parameters!$C$9,1,0)</f>
        <v>0</v>
      </c>
      <c r="H24">
        <f>IF(C24&lt;=Parameters!$C$11,0,1)</f>
        <v>0</v>
      </c>
      <c r="I24">
        <f t="shared" si="3"/>
        <v>0</v>
      </c>
      <c r="J24">
        <f>IF(D24&lt;=Parameters!$C$13,0,1)</f>
        <v>0</v>
      </c>
      <c r="L24">
        <f t="shared" si="5"/>
        <v>58</v>
      </c>
      <c r="M24">
        <f t="shared" si="4"/>
        <v>2025</v>
      </c>
      <c r="P24">
        <f>IF(L24&lt;Parameters!$C$9,1,0)</f>
        <v>0</v>
      </c>
      <c r="Q24">
        <f>IF(L24&lt;=Parameters!$C$11,0,1)</f>
        <v>0</v>
      </c>
      <c r="R24">
        <f t="shared" si="2"/>
        <v>0</v>
      </c>
      <c r="S24">
        <f>IF(M24&lt;=Parameters!$C$13,0,1)</f>
        <v>0</v>
      </c>
    </row>
    <row r="25" spans="2:19" x14ac:dyDescent="0.25">
      <c r="B25">
        <f>Data!E25</f>
        <v>21</v>
      </c>
      <c r="C25">
        <f>Data!F25</f>
        <v>58</v>
      </c>
      <c r="D25">
        <f>Data!G25</f>
        <v>5127</v>
      </c>
      <c r="G25">
        <f>IF(C25&lt;Parameters!$C$9,1,0)</f>
        <v>0</v>
      </c>
      <c r="H25">
        <f>IF(C25&lt;=Parameters!$C$11,0,1)</f>
        <v>0</v>
      </c>
      <c r="I25">
        <f t="shared" si="3"/>
        <v>0</v>
      </c>
      <c r="J25">
        <f>IF(D25&lt;=Parameters!$C$13,0,1)</f>
        <v>0</v>
      </c>
      <c r="L25">
        <f t="shared" si="5"/>
        <v>58</v>
      </c>
      <c r="M25">
        <f t="shared" si="4"/>
        <v>5127</v>
      </c>
      <c r="P25">
        <f>IF(L25&lt;Parameters!$C$9,1,0)</f>
        <v>0</v>
      </c>
      <c r="Q25">
        <f>IF(L25&lt;=Parameters!$C$11,0,1)</f>
        <v>0</v>
      </c>
      <c r="R25">
        <f t="shared" si="2"/>
        <v>0</v>
      </c>
      <c r="S25">
        <f>IF(M25&lt;=Parameters!$C$13,0,1)</f>
        <v>0</v>
      </c>
    </row>
    <row r="26" spans="2:19" x14ac:dyDescent="0.25">
      <c r="B26">
        <f>Data!E26</f>
        <v>22</v>
      </c>
      <c r="C26">
        <f>Data!F26</f>
        <v>44</v>
      </c>
      <c r="D26">
        <f>Data!G26</f>
        <v>997</v>
      </c>
      <c r="G26">
        <f>IF(C26&lt;Parameters!$C$9,1,0)</f>
        <v>0</v>
      </c>
      <c r="H26">
        <f>IF(C26&lt;=Parameters!$C$11,0,1)</f>
        <v>0</v>
      </c>
      <c r="I26">
        <f t="shared" si="3"/>
        <v>0</v>
      </c>
      <c r="J26">
        <f>IF(D26&lt;=Parameters!$C$13,0,1)</f>
        <v>0</v>
      </c>
      <c r="L26">
        <f t="shared" si="5"/>
        <v>44</v>
      </c>
      <c r="M26">
        <f t="shared" si="4"/>
        <v>997</v>
      </c>
      <c r="P26">
        <f>IF(L26&lt;Parameters!$C$9,1,0)</f>
        <v>0</v>
      </c>
      <c r="Q26">
        <f>IF(L26&lt;=Parameters!$C$11,0,1)</f>
        <v>0</v>
      </c>
      <c r="R26">
        <f t="shared" si="2"/>
        <v>0</v>
      </c>
      <c r="S26">
        <f>IF(M26&lt;=Parameters!$C$13,0,1)</f>
        <v>0</v>
      </c>
    </row>
    <row r="27" spans="2:19" x14ac:dyDescent="0.25">
      <c r="B27">
        <f>Data!E27</f>
        <v>23</v>
      </c>
      <c r="C27">
        <f>Data!F27</f>
        <v>50</v>
      </c>
      <c r="D27">
        <f>Data!G27</f>
        <v>5474</v>
      </c>
      <c r="G27">
        <f>IF(C27&lt;Parameters!$C$9,1,0)</f>
        <v>0</v>
      </c>
      <c r="H27">
        <f>IF(C27&lt;=Parameters!$C$11,0,1)</f>
        <v>0</v>
      </c>
      <c r="I27">
        <f t="shared" si="3"/>
        <v>0</v>
      </c>
      <c r="J27">
        <f>IF(D27&lt;=Parameters!$C$13,0,1)</f>
        <v>0</v>
      </c>
      <c r="L27">
        <f t="shared" si="5"/>
        <v>50</v>
      </c>
      <c r="M27">
        <f t="shared" si="4"/>
        <v>5474</v>
      </c>
      <c r="P27">
        <f>IF(L27&lt;Parameters!$C$9,1,0)</f>
        <v>0</v>
      </c>
      <c r="Q27">
        <f>IF(L27&lt;=Parameters!$C$11,0,1)</f>
        <v>0</v>
      </c>
      <c r="R27">
        <f t="shared" si="2"/>
        <v>0</v>
      </c>
      <c r="S27">
        <f>IF(M27&lt;=Parameters!$C$13,0,1)</f>
        <v>0</v>
      </c>
    </row>
    <row r="28" spans="2:19" x14ac:dyDescent="0.25">
      <c r="B28">
        <f>Data!E28</f>
        <v>24</v>
      </c>
      <c r="C28">
        <f>Data!F28</f>
        <v>59</v>
      </c>
      <c r="D28">
        <f>Data!G28</f>
        <v>9558</v>
      </c>
      <c r="G28">
        <f>IF(C28&lt;Parameters!$C$9,1,0)</f>
        <v>0</v>
      </c>
      <c r="H28">
        <f>IF(C28&lt;=Parameters!$C$11,0,1)</f>
        <v>0</v>
      </c>
      <c r="I28">
        <f t="shared" si="3"/>
        <v>0</v>
      </c>
      <c r="J28">
        <f>IF(D28&lt;=Parameters!$C$13,0,1)</f>
        <v>0</v>
      </c>
      <c r="L28">
        <f t="shared" si="5"/>
        <v>59</v>
      </c>
      <c r="M28">
        <f t="shared" si="4"/>
        <v>9558</v>
      </c>
      <c r="P28">
        <f>IF(L28&lt;Parameters!$C$9,1,0)</f>
        <v>0</v>
      </c>
      <c r="Q28">
        <f>IF(L28&lt;=Parameters!$C$11,0,1)</f>
        <v>0</v>
      </c>
      <c r="R28">
        <f t="shared" si="2"/>
        <v>0</v>
      </c>
      <c r="S28">
        <f>IF(M28&lt;=Parameters!$C$13,0,1)</f>
        <v>0</v>
      </c>
    </row>
    <row r="29" spans="2:19" x14ac:dyDescent="0.25">
      <c r="B29">
        <f>Data!E29</f>
        <v>25</v>
      </c>
      <c r="C29">
        <f>Data!F29</f>
        <v>43</v>
      </c>
      <c r="D29">
        <f>Data!G29</f>
        <v>6600</v>
      </c>
      <c r="G29">
        <f>IF(C29&lt;Parameters!$C$9,1,0)</f>
        <v>0</v>
      </c>
      <c r="H29">
        <f>IF(C29&lt;=Parameters!$C$11,0,1)</f>
        <v>0</v>
      </c>
      <c r="I29">
        <f t="shared" si="3"/>
        <v>0</v>
      </c>
      <c r="J29">
        <f>IF(D29&lt;=Parameters!$C$13,0,1)</f>
        <v>0</v>
      </c>
      <c r="L29">
        <f t="shared" si="5"/>
        <v>43</v>
      </c>
      <c r="M29">
        <f t="shared" si="4"/>
        <v>6600</v>
      </c>
      <c r="P29">
        <f>IF(L29&lt;Parameters!$C$9,1,0)</f>
        <v>0</v>
      </c>
      <c r="Q29">
        <f>IF(L29&lt;=Parameters!$C$11,0,1)</f>
        <v>0</v>
      </c>
      <c r="R29">
        <f t="shared" si="2"/>
        <v>0</v>
      </c>
      <c r="S29">
        <f>IF(M29&lt;=Parameters!$C$13,0,1)</f>
        <v>0</v>
      </c>
    </row>
    <row r="30" spans="2:19" x14ac:dyDescent="0.25">
      <c r="B30">
        <f>Data!E30</f>
        <v>26</v>
      </c>
      <c r="C30">
        <f>Data!F30</f>
        <v>43</v>
      </c>
      <c r="D30">
        <f>Data!G30</f>
        <v>5576</v>
      </c>
      <c r="G30">
        <f>IF(C30&lt;Parameters!$C$9,1,0)</f>
        <v>0</v>
      </c>
      <c r="H30">
        <f>IF(C30&lt;=Parameters!$C$11,0,1)</f>
        <v>0</v>
      </c>
      <c r="I30">
        <f t="shared" si="3"/>
        <v>0</v>
      </c>
      <c r="J30">
        <f>IF(D30&lt;=Parameters!$C$13,0,1)</f>
        <v>0</v>
      </c>
      <c r="L30">
        <f t="shared" si="5"/>
        <v>43</v>
      </c>
      <c r="M30">
        <f t="shared" si="4"/>
        <v>5576</v>
      </c>
      <c r="P30">
        <f>IF(L30&lt;Parameters!$C$9,1,0)</f>
        <v>0</v>
      </c>
      <c r="Q30">
        <f>IF(L30&lt;=Parameters!$C$11,0,1)</f>
        <v>0</v>
      </c>
      <c r="R30">
        <f t="shared" si="2"/>
        <v>0</v>
      </c>
      <c r="S30">
        <f>IF(M30&lt;=Parameters!$C$13,0,1)</f>
        <v>0</v>
      </c>
    </row>
    <row r="31" spans="2:19" x14ac:dyDescent="0.25">
      <c r="B31">
        <f>Data!E31</f>
        <v>27</v>
      </c>
      <c r="C31">
        <f>Data!F31</f>
        <v>42</v>
      </c>
      <c r="D31">
        <f>Data!G31</f>
        <v>7720</v>
      </c>
      <c r="G31">
        <f>IF(C31&lt;Parameters!$C$9,1,0)</f>
        <v>0</v>
      </c>
      <c r="H31">
        <f>IF(C31&lt;=Parameters!$C$11,0,1)</f>
        <v>0</v>
      </c>
      <c r="I31">
        <f t="shared" si="3"/>
        <v>0</v>
      </c>
      <c r="J31">
        <f>IF(D31&lt;=Parameters!$C$13,0,1)</f>
        <v>0</v>
      </c>
      <c r="L31">
        <f t="shared" si="5"/>
        <v>42</v>
      </c>
      <c r="M31">
        <f t="shared" si="4"/>
        <v>7720</v>
      </c>
      <c r="P31">
        <f>IF(L31&lt;Parameters!$C$9,1,0)</f>
        <v>0</v>
      </c>
      <c r="Q31">
        <f>IF(L31&lt;=Parameters!$C$11,0,1)</f>
        <v>0</v>
      </c>
      <c r="R31">
        <f t="shared" si="2"/>
        <v>0</v>
      </c>
      <c r="S31">
        <f>IF(M31&lt;=Parameters!$C$13,0,1)</f>
        <v>0</v>
      </c>
    </row>
    <row r="32" spans="2:19" x14ac:dyDescent="0.25">
      <c r="B32">
        <f>Data!E32</f>
        <v>28</v>
      </c>
      <c r="C32">
        <f>Data!F32</f>
        <v>47</v>
      </c>
      <c r="D32">
        <f>Data!G32</f>
        <v>1749</v>
      </c>
      <c r="G32">
        <f>IF(C32&lt;Parameters!$C$9,1,0)</f>
        <v>0</v>
      </c>
      <c r="H32">
        <f>IF(C32&lt;=Parameters!$C$11,0,1)</f>
        <v>0</v>
      </c>
      <c r="I32">
        <f t="shared" si="3"/>
        <v>0</v>
      </c>
      <c r="J32">
        <f>IF(D32&lt;=Parameters!$C$13,0,1)</f>
        <v>0</v>
      </c>
      <c r="L32">
        <f t="shared" si="5"/>
        <v>47</v>
      </c>
      <c r="M32">
        <f t="shared" si="4"/>
        <v>1749</v>
      </c>
      <c r="P32">
        <f>IF(L32&lt;Parameters!$C$9,1,0)</f>
        <v>0</v>
      </c>
      <c r="Q32">
        <f>IF(L32&lt;=Parameters!$C$11,0,1)</f>
        <v>0</v>
      </c>
      <c r="R32">
        <f t="shared" si="2"/>
        <v>0</v>
      </c>
      <c r="S32">
        <f>IF(M32&lt;=Parameters!$C$13,0,1)</f>
        <v>0</v>
      </c>
    </row>
    <row r="33" spans="2:19" x14ac:dyDescent="0.25">
      <c r="B33">
        <f>Data!E33</f>
        <v>29</v>
      </c>
      <c r="C33">
        <f>Data!F33</f>
        <v>44</v>
      </c>
      <c r="D33">
        <f>Data!G33</f>
        <v>1868</v>
      </c>
      <c r="G33">
        <f>IF(C33&lt;Parameters!$C$9,1,0)</f>
        <v>0</v>
      </c>
      <c r="H33">
        <f>IF(C33&lt;=Parameters!$C$11,0,1)</f>
        <v>0</v>
      </c>
      <c r="I33">
        <f t="shared" si="3"/>
        <v>0</v>
      </c>
      <c r="J33">
        <f>IF(D33&lt;=Parameters!$C$13,0,1)</f>
        <v>0</v>
      </c>
      <c r="L33">
        <f t="shared" si="5"/>
        <v>44</v>
      </c>
      <c r="M33">
        <f t="shared" si="4"/>
        <v>1868</v>
      </c>
      <c r="P33">
        <f>IF(L33&lt;Parameters!$C$9,1,0)</f>
        <v>0</v>
      </c>
      <c r="Q33">
        <f>IF(L33&lt;=Parameters!$C$11,0,1)</f>
        <v>0</v>
      </c>
      <c r="R33">
        <f t="shared" si="2"/>
        <v>0</v>
      </c>
      <c r="S33">
        <f>IF(M33&lt;=Parameters!$C$13,0,1)</f>
        <v>0</v>
      </c>
    </row>
    <row r="34" spans="2:19" x14ac:dyDescent="0.25">
      <c r="B34">
        <f>Data!E34</f>
        <v>30</v>
      </c>
      <c r="C34">
        <f>Data!F34</f>
        <v>56</v>
      </c>
      <c r="D34">
        <f>Data!G34</f>
        <v>7420</v>
      </c>
      <c r="G34">
        <f>IF(C34&lt;Parameters!$C$9,1,0)</f>
        <v>0</v>
      </c>
      <c r="H34">
        <f>IF(C34&lt;=Parameters!$C$11,0,1)</f>
        <v>0</v>
      </c>
      <c r="I34">
        <f t="shared" si="3"/>
        <v>0</v>
      </c>
      <c r="J34">
        <f>IF(D34&lt;=Parameters!$C$13,0,1)</f>
        <v>0</v>
      </c>
      <c r="L34">
        <f t="shared" si="5"/>
        <v>56</v>
      </c>
      <c r="M34">
        <f t="shared" si="4"/>
        <v>7420</v>
      </c>
      <c r="P34">
        <f>IF(L34&lt;Parameters!$C$9,1,0)</f>
        <v>0</v>
      </c>
      <c r="Q34">
        <f>IF(L34&lt;=Parameters!$C$11,0,1)</f>
        <v>0</v>
      </c>
      <c r="R34">
        <f t="shared" si="2"/>
        <v>0</v>
      </c>
      <c r="S34">
        <f>IF(M34&lt;=Parameters!$C$13,0,1)</f>
        <v>0</v>
      </c>
    </row>
    <row r="35" spans="2:19" x14ac:dyDescent="0.25">
      <c r="B35">
        <f>Data!E35</f>
        <v>31</v>
      </c>
      <c r="C35">
        <f>Data!F35</f>
        <v>57</v>
      </c>
      <c r="D35">
        <f>Data!G35</f>
        <v>4713</v>
      </c>
      <c r="G35">
        <f>IF(C35&lt;Parameters!$C$9,1,0)</f>
        <v>0</v>
      </c>
      <c r="H35">
        <f>IF(C35&lt;=Parameters!$C$11,0,1)</f>
        <v>0</v>
      </c>
      <c r="I35">
        <f t="shared" si="3"/>
        <v>0</v>
      </c>
      <c r="J35">
        <f>IF(D35&lt;=Parameters!$C$13,0,1)</f>
        <v>0</v>
      </c>
      <c r="L35">
        <f t="shared" si="5"/>
        <v>57</v>
      </c>
      <c r="M35">
        <f t="shared" si="4"/>
        <v>4713</v>
      </c>
      <c r="P35">
        <f>IF(L35&lt;Parameters!$C$9,1,0)</f>
        <v>0</v>
      </c>
      <c r="Q35">
        <f>IF(L35&lt;=Parameters!$C$11,0,1)</f>
        <v>0</v>
      </c>
      <c r="R35">
        <f t="shared" si="2"/>
        <v>0</v>
      </c>
      <c r="S35">
        <f>IF(M35&lt;=Parameters!$C$13,0,1)</f>
        <v>0</v>
      </c>
    </row>
    <row r="36" spans="2:19" x14ac:dyDescent="0.25">
      <c r="B36">
        <f>Data!E36</f>
        <v>32</v>
      </c>
      <c r="C36">
        <f>Data!F36</f>
        <v>53</v>
      </c>
      <c r="D36">
        <f>Data!G36</f>
        <v>7017</v>
      </c>
      <c r="G36">
        <f>IF(C36&lt;Parameters!$C$9,1,0)</f>
        <v>0</v>
      </c>
      <c r="H36">
        <f>IF(C36&lt;=Parameters!$C$11,0,1)</f>
        <v>0</v>
      </c>
      <c r="I36">
        <f t="shared" si="3"/>
        <v>0</v>
      </c>
      <c r="J36">
        <f>IF(D36&lt;=Parameters!$C$13,0,1)</f>
        <v>0</v>
      </c>
      <c r="L36">
        <f t="shared" si="5"/>
        <v>53</v>
      </c>
      <c r="M36">
        <f t="shared" si="4"/>
        <v>7017</v>
      </c>
      <c r="P36">
        <f>IF(L36&lt;Parameters!$C$9,1,0)</f>
        <v>0</v>
      </c>
      <c r="Q36">
        <f>IF(L36&lt;=Parameters!$C$11,0,1)</f>
        <v>0</v>
      </c>
      <c r="R36">
        <f t="shared" si="2"/>
        <v>0</v>
      </c>
      <c r="S36">
        <f>IF(M36&lt;=Parameters!$C$13,0,1)</f>
        <v>0</v>
      </c>
    </row>
    <row r="37" spans="2:19" x14ac:dyDescent="0.25">
      <c r="B37">
        <f>Data!E37</f>
        <v>33</v>
      </c>
      <c r="C37">
        <f>Data!F37</f>
        <v>51</v>
      </c>
      <c r="D37">
        <f>Data!G37</f>
        <v>5666</v>
      </c>
      <c r="G37">
        <f>IF(C37&lt;Parameters!$C$9,1,0)</f>
        <v>0</v>
      </c>
      <c r="H37">
        <f>IF(C37&lt;=Parameters!$C$11,0,1)</f>
        <v>0</v>
      </c>
      <c r="I37">
        <f t="shared" si="3"/>
        <v>0</v>
      </c>
      <c r="J37">
        <f>IF(D37&lt;=Parameters!$C$13,0,1)</f>
        <v>0</v>
      </c>
      <c r="L37">
        <f t="shared" si="5"/>
        <v>51</v>
      </c>
      <c r="M37">
        <f t="shared" si="4"/>
        <v>5666</v>
      </c>
      <c r="P37">
        <f>IF(L37&lt;Parameters!$C$9,1,0)</f>
        <v>0</v>
      </c>
      <c r="Q37">
        <f>IF(L37&lt;=Parameters!$C$11,0,1)</f>
        <v>0</v>
      </c>
      <c r="R37">
        <f t="shared" si="2"/>
        <v>0</v>
      </c>
      <c r="S37">
        <f>IF(M37&lt;=Parameters!$C$13,0,1)</f>
        <v>0</v>
      </c>
    </row>
    <row r="38" spans="2:19" x14ac:dyDescent="0.25">
      <c r="B38">
        <f>Data!E38</f>
        <v>34</v>
      </c>
      <c r="C38">
        <f>Data!F38</f>
        <v>55</v>
      </c>
      <c r="D38">
        <f>Data!G38</f>
        <v>6137</v>
      </c>
      <c r="G38">
        <f>IF(C38&lt;Parameters!$C$9,1,0)</f>
        <v>0</v>
      </c>
      <c r="H38">
        <f>IF(C38&lt;=Parameters!$C$11,0,1)</f>
        <v>0</v>
      </c>
      <c r="I38">
        <f t="shared" si="3"/>
        <v>0</v>
      </c>
      <c r="J38">
        <f>IF(D38&lt;=Parameters!$C$13,0,1)</f>
        <v>0</v>
      </c>
      <c r="L38">
        <f t="shared" si="5"/>
        <v>55</v>
      </c>
      <c r="M38">
        <f t="shared" si="4"/>
        <v>6137</v>
      </c>
      <c r="P38">
        <f>IF(L38&lt;Parameters!$C$9,1,0)</f>
        <v>0</v>
      </c>
      <c r="Q38">
        <f>IF(L38&lt;=Parameters!$C$11,0,1)</f>
        <v>0</v>
      </c>
      <c r="R38">
        <f t="shared" si="2"/>
        <v>0</v>
      </c>
      <c r="S38">
        <f>IF(M38&lt;=Parameters!$C$13,0,1)</f>
        <v>0</v>
      </c>
    </row>
    <row r="39" spans="2:19" x14ac:dyDescent="0.25">
      <c r="B39">
        <f>Data!E39</f>
        <v>35</v>
      </c>
      <c r="C39">
        <f>Data!F39</f>
        <v>58</v>
      </c>
      <c r="D39">
        <f>Data!G39</f>
        <v>2032</v>
      </c>
      <c r="G39">
        <f>IF(C39&lt;Parameters!$C$9,1,0)</f>
        <v>0</v>
      </c>
      <c r="H39">
        <f>IF(C39&lt;=Parameters!$C$11,0,1)</f>
        <v>0</v>
      </c>
      <c r="I39">
        <f t="shared" si="3"/>
        <v>0</v>
      </c>
      <c r="J39">
        <f>IF(D39&lt;=Parameters!$C$13,0,1)</f>
        <v>0</v>
      </c>
      <c r="L39">
        <f t="shared" si="5"/>
        <v>58</v>
      </c>
      <c r="M39">
        <f t="shared" si="4"/>
        <v>2032</v>
      </c>
      <c r="P39">
        <f>IF(L39&lt;Parameters!$C$9,1,0)</f>
        <v>0</v>
      </c>
      <c r="Q39">
        <f>IF(L39&lt;=Parameters!$C$11,0,1)</f>
        <v>0</v>
      </c>
      <c r="R39">
        <f t="shared" si="2"/>
        <v>0</v>
      </c>
      <c r="S39">
        <f>IF(M39&lt;=Parameters!$C$13,0,1)</f>
        <v>0</v>
      </c>
    </row>
    <row r="40" spans="2:19" x14ac:dyDescent="0.25">
      <c r="B40">
        <f>Data!E40</f>
        <v>36</v>
      </c>
      <c r="C40">
        <f>Data!F40</f>
        <v>52</v>
      </c>
      <c r="D40">
        <f>Data!G40</f>
        <v>5311</v>
      </c>
      <c r="G40">
        <f>IF(C40&lt;Parameters!$C$9,1,0)</f>
        <v>0</v>
      </c>
      <c r="H40">
        <f>IF(C40&lt;=Parameters!$C$11,0,1)</f>
        <v>0</v>
      </c>
      <c r="I40">
        <f t="shared" si="3"/>
        <v>0</v>
      </c>
      <c r="J40">
        <f>IF(D40&lt;=Parameters!$C$13,0,1)</f>
        <v>0</v>
      </c>
      <c r="L40">
        <f t="shared" si="5"/>
        <v>52</v>
      </c>
      <c r="M40">
        <f t="shared" si="4"/>
        <v>5311</v>
      </c>
      <c r="P40">
        <f>IF(L40&lt;Parameters!$C$9,1,0)</f>
        <v>0</v>
      </c>
      <c r="Q40">
        <f>IF(L40&lt;=Parameters!$C$11,0,1)</f>
        <v>0</v>
      </c>
      <c r="R40">
        <f t="shared" si="2"/>
        <v>0</v>
      </c>
      <c r="S40">
        <f>IF(M40&lt;=Parameters!$C$13,0,1)</f>
        <v>0</v>
      </c>
    </row>
    <row r="41" spans="2:19" x14ac:dyDescent="0.25">
      <c r="B41">
        <f>Data!E41</f>
        <v>37</v>
      </c>
      <c r="C41">
        <f>Data!F41</f>
        <v>41</v>
      </c>
      <c r="D41">
        <f>Data!G41</f>
        <v>6404</v>
      </c>
      <c r="G41">
        <f>IF(C41&lt;Parameters!$C$9,1,0)</f>
        <v>0</v>
      </c>
      <c r="H41">
        <f>IF(C41&lt;=Parameters!$C$11,0,1)</f>
        <v>0</v>
      </c>
      <c r="I41">
        <f t="shared" si="3"/>
        <v>0</v>
      </c>
      <c r="J41">
        <f>IF(D41&lt;=Parameters!$C$13,0,1)</f>
        <v>0</v>
      </c>
      <c r="L41">
        <f t="shared" si="5"/>
        <v>41</v>
      </c>
      <c r="M41">
        <f t="shared" si="4"/>
        <v>6404</v>
      </c>
      <c r="P41">
        <f>IF(L41&lt;Parameters!$C$9,1,0)</f>
        <v>0</v>
      </c>
      <c r="Q41">
        <f>IF(L41&lt;=Parameters!$C$11,0,1)</f>
        <v>0</v>
      </c>
      <c r="R41">
        <f t="shared" si="2"/>
        <v>0</v>
      </c>
      <c r="S41">
        <f>IF(M41&lt;=Parameters!$C$13,0,1)</f>
        <v>0</v>
      </c>
    </row>
    <row r="42" spans="2:19" x14ac:dyDescent="0.25">
      <c r="B42">
        <f>Data!E42</f>
        <v>38</v>
      </c>
      <c r="C42">
        <f>Data!F42</f>
        <v>59</v>
      </c>
      <c r="D42">
        <f>Data!G42</f>
        <v>5044</v>
      </c>
      <c r="G42">
        <f>IF(C42&lt;Parameters!$C$9,1,0)</f>
        <v>0</v>
      </c>
      <c r="H42">
        <f>IF(C42&lt;=Parameters!$C$11,0,1)</f>
        <v>0</v>
      </c>
      <c r="I42">
        <f t="shared" si="3"/>
        <v>0</v>
      </c>
      <c r="J42">
        <f>IF(D42&lt;=Parameters!$C$13,0,1)</f>
        <v>0</v>
      </c>
      <c r="L42">
        <f t="shared" si="5"/>
        <v>59</v>
      </c>
      <c r="M42">
        <f t="shared" si="4"/>
        <v>5044</v>
      </c>
      <c r="P42">
        <f>IF(L42&lt;Parameters!$C$9,1,0)</f>
        <v>0</v>
      </c>
      <c r="Q42">
        <f>IF(L42&lt;=Parameters!$C$11,0,1)</f>
        <v>0</v>
      </c>
      <c r="R42">
        <f t="shared" si="2"/>
        <v>0</v>
      </c>
      <c r="S42">
        <f>IF(M42&lt;=Parameters!$C$13,0,1)</f>
        <v>0</v>
      </c>
    </row>
    <row r="43" spans="2:19" x14ac:dyDescent="0.25">
      <c r="B43">
        <f>Data!E43</f>
        <v>39</v>
      </c>
      <c r="C43">
        <f>Data!F43</f>
        <v>55</v>
      </c>
      <c r="D43">
        <f>Data!G43</f>
        <v>1519</v>
      </c>
      <c r="G43">
        <f>IF(C43&lt;Parameters!$C$9,1,0)</f>
        <v>0</v>
      </c>
      <c r="H43">
        <f>IF(C43&lt;=Parameters!$C$11,0,1)</f>
        <v>0</v>
      </c>
      <c r="I43">
        <f t="shared" si="3"/>
        <v>0</v>
      </c>
      <c r="J43">
        <f>IF(D43&lt;=Parameters!$C$13,0,1)</f>
        <v>0</v>
      </c>
      <c r="L43">
        <f t="shared" si="5"/>
        <v>55</v>
      </c>
      <c r="M43">
        <f t="shared" si="4"/>
        <v>1519</v>
      </c>
      <c r="P43">
        <f>IF(L43&lt;Parameters!$C$9,1,0)</f>
        <v>0</v>
      </c>
      <c r="Q43">
        <f>IF(L43&lt;=Parameters!$C$11,0,1)</f>
        <v>0</v>
      </c>
      <c r="R43">
        <f t="shared" si="2"/>
        <v>0</v>
      </c>
      <c r="S43">
        <f>IF(M43&lt;=Parameters!$C$13,0,1)</f>
        <v>0</v>
      </c>
    </row>
    <row r="44" spans="2:19" x14ac:dyDescent="0.25">
      <c r="B44">
        <f>Data!E44</f>
        <v>40</v>
      </c>
      <c r="C44">
        <f>Data!F44</f>
        <v>50</v>
      </c>
      <c r="D44">
        <f>Data!G44</f>
        <v>594</v>
      </c>
      <c r="G44">
        <f>IF(C44&lt;Parameters!$C$9,1,0)</f>
        <v>0</v>
      </c>
      <c r="H44">
        <f>IF(C44&lt;=Parameters!$C$11,0,1)</f>
        <v>0</v>
      </c>
      <c r="I44">
        <f t="shared" si="3"/>
        <v>0</v>
      </c>
      <c r="J44">
        <f>IF(D44&lt;=Parameters!$C$13,0,1)</f>
        <v>0</v>
      </c>
      <c r="L44">
        <f t="shared" si="5"/>
        <v>50</v>
      </c>
      <c r="M44">
        <f t="shared" si="4"/>
        <v>594</v>
      </c>
      <c r="P44">
        <f>IF(L44&lt;Parameters!$C$9,1,0)</f>
        <v>0</v>
      </c>
      <c r="Q44">
        <f>IF(L44&lt;=Parameters!$C$11,0,1)</f>
        <v>0</v>
      </c>
      <c r="R44">
        <f t="shared" si="2"/>
        <v>0</v>
      </c>
      <c r="S44">
        <f>IF(M44&lt;=Parameters!$C$13,0,1)</f>
        <v>0</v>
      </c>
    </row>
    <row r="45" spans="2:19" x14ac:dyDescent="0.25">
      <c r="B45">
        <f>Data!E45</f>
        <v>41</v>
      </c>
      <c r="C45">
        <f>Data!F45</f>
        <v>53</v>
      </c>
      <c r="D45">
        <f>Data!G45</f>
        <v>4445</v>
      </c>
      <c r="G45">
        <f>IF(C45&lt;Parameters!$C$9,1,0)</f>
        <v>0</v>
      </c>
      <c r="H45">
        <f>IF(C45&lt;=Parameters!$C$11,0,1)</f>
        <v>0</v>
      </c>
      <c r="I45">
        <f t="shared" si="3"/>
        <v>0</v>
      </c>
      <c r="J45">
        <f>IF(D45&lt;=Parameters!$C$13,0,1)</f>
        <v>0</v>
      </c>
      <c r="L45">
        <f t="shared" si="5"/>
        <v>53</v>
      </c>
      <c r="M45">
        <f t="shared" si="4"/>
        <v>4445</v>
      </c>
      <c r="P45">
        <f>IF(L45&lt;Parameters!$C$9,1,0)</f>
        <v>0</v>
      </c>
      <c r="Q45">
        <f>IF(L45&lt;=Parameters!$C$11,0,1)</f>
        <v>0</v>
      </c>
      <c r="R45">
        <f t="shared" si="2"/>
        <v>0</v>
      </c>
      <c r="S45">
        <f>IF(M45&lt;=Parameters!$C$13,0,1)</f>
        <v>0</v>
      </c>
    </row>
    <row r="46" spans="2:19" x14ac:dyDescent="0.25">
      <c r="B46">
        <f>Data!E46</f>
        <v>42</v>
      </c>
      <c r="C46">
        <f>Data!F46</f>
        <v>58</v>
      </c>
      <c r="D46">
        <f>Data!G46</f>
        <v>7321</v>
      </c>
      <c r="G46">
        <f>IF(C46&lt;Parameters!$C$9,1,0)</f>
        <v>0</v>
      </c>
      <c r="H46">
        <f>IF(C46&lt;=Parameters!$C$11,0,1)</f>
        <v>0</v>
      </c>
      <c r="I46">
        <f t="shared" si="3"/>
        <v>0</v>
      </c>
      <c r="J46">
        <f>IF(D46&lt;=Parameters!$C$13,0,1)</f>
        <v>0</v>
      </c>
      <c r="L46">
        <f t="shared" si="5"/>
        <v>58</v>
      </c>
      <c r="M46">
        <f t="shared" si="4"/>
        <v>7321</v>
      </c>
      <c r="P46">
        <f>IF(L46&lt;Parameters!$C$9,1,0)</f>
        <v>0</v>
      </c>
      <c r="Q46">
        <f>IF(L46&lt;=Parameters!$C$11,0,1)</f>
        <v>0</v>
      </c>
      <c r="R46">
        <f t="shared" si="2"/>
        <v>0</v>
      </c>
      <c r="S46">
        <f>IF(M46&lt;=Parameters!$C$13,0,1)</f>
        <v>0</v>
      </c>
    </row>
    <row r="47" spans="2:19" x14ac:dyDescent="0.25">
      <c r="B47">
        <f>Data!E47</f>
        <v>43</v>
      </c>
      <c r="C47">
        <f>Data!F47</f>
        <v>47</v>
      </c>
      <c r="D47">
        <f>Data!G47</f>
        <v>9590</v>
      </c>
      <c r="G47">
        <f>IF(C47&lt;Parameters!$C$9,1,0)</f>
        <v>0</v>
      </c>
      <c r="H47">
        <f>IF(C47&lt;=Parameters!$C$11,0,1)</f>
        <v>0</v>
      </c>
      <c r="I47">
        <f t="shared" si="3"/>
        <v>0</v>
      </c>
      <c r="J47">
        <f>IF(D47&lt;=Parameters!$C$13,0,1)</f>
        <v>0</v>
      </c>
      <c r="L47">
        <f t="shared" si="5"/>
        <v>47</v>
      </c>
      <c r="M47">
        <f t="shared" si="4"/>
        <v>9590</v>
      </c>
      <c r="P47">
        <f>IF(L47&lt;Parameters!$C$9,1,0)</f>
        <v>0</v>
      </c>
      <c r="Q47">
        <f>IF(L47&lt;=Parameters!$C$11,0,1)</f>
        <v>0</v>
      </c>
      <c r="R47">
        <f t="shared" si="2"/>
        <v>0</v>
      </c>
      <c r="S47">
        <f>IF(M47&lt;=Parameters!$C$13,0,1)</f>
        <v>0</v>
      </c>
    </row>
    <row r="48" spans="2:19" x14ac:dyDescent="0.25">
      <c r="B48" s="6">
        <f>Data!E48</f>
        <v>44</v>
      </c>
      <c r="C48" s="6">
        <f>Data!F48</f>
        <v>47</v>
      </c>
      <c r="D48" s="6">
        <f>Data!G48</f>
        <v>-1110</v>
      </c>
      <c r="E48" s="6"/>
      <c r="F48" s="6"/>
      <c r="G48" s="6">
        <f>IF(C48&lt;Parameters!$C$9,1,0)</f>
        <v>0</v>
      </c>
      <c r="H48" s="6">
        <f>IF(C48&lt;=Parameters!$C$11,0,1)</f>
        <v>0</v>
      </c>
      <c r="I48" s="6">
        <f t="shared" si="3"/>
        <v>1</v>
      </c>
      <c r="J48" s="6">
        <f>IF(D48&lt;=Parameters!$C$13,0,1)</f>
        <v>0</v>
      </c>
      <c r="L48">
        <f t="shared" si="5"/>
        <v>47</v>
      </c>
      <c r="M48" s="8">
        <v>1110</v>
      </c>
      <c r="P48">
        <f>IF(L48&lt;Parameters!$C$9,1,0)</f>
        <v>0</v>
      </c>
      <c r="Q48">
        <f>IF(L48&lt;=Parameters!$C$11,0,1)</f>
        <v>0</v>
      </c>
      <c r="R48">
        <f t="shared" si="2"/>
        <v>0</v>
      </c>
      <c r="S48">
        <f>IF(M48&lt;=Parameters!$C$13,0,1)</f>
        <v>0</v>
      </c>
    </row>
    <row r="49" spans="2:19" x14ac:dyDescent="0.25">
      <c r="B49">
        <f>Data!E49</f>
        <v>45</v>
      </c>
      <c r="C49">
        <f>Data!F49</f>
        <v>50</v>
      </c>
      <c r="D49">
        <f>Data!G49</f>
        <v>1472</v>
      </c>
      <c r="G49">
        <f>IF(C49&lt;Parameters!$C$9,1,0)</f>
        <v>0</v>
      </c>
      <c r="H49">
        <f>IF(C49&lt;=Parameters!$C$11,0,1)</f>
        <v>0</v>
      </c>
      <c r="I49">
        <f t="shared" si="3"/>
        <v>0</v>
      </c>
      <c r="J49">
        <f>IF(D49&lt;=Parameters!$C$13,0,1)</f>
        <v>0</v>
      </c>
      <c r="L49">
        <f t="shared" si="5"/>
        <v>50</v>
      </c>
      <c r="M49">
        <f>D49</f>
        <v>1472</v>
      </c>
      <c r="P49">
        <f>IF(L49&lt;Parameters!$C$9,1,0)</f>
        <v>0</v>
      </c>
      <c r="Q49">
        <f>IF(L49&lt;=Parameters!$C$11,0,1)</f>
        <v>0</v>
      </c>
      <c r="R49">
        <f t="shared" si="2"/>
        <v>0</v>
      </c>
      <c r="S49">
        <f>IF(M49&lt;=Parameters!$C$13,0,1)</f>
        <v>0</v>
      </c>
    </row>
    <row r="50" spans="2:19" x14ac:dyDescent="0.25">
      <c r="B50">
        <f>Data!E50</f>
        <v>46</v>
      </c>
      <c r="C50">
        <f>Data!F50</f>
        <v>56</v>
      </c>
      <c r="D50">
        <f>Data!G50</f>
        <v>2120</v>
      </c>
      <c r="G50">
        <f>IF(C50&lt;Parameters!$C$9,1,0)</f>
        <v>0</v>
      </c>
      <c r="H50">
        <f>IF(C50&lt;=Parameters!$C$11,0,1)</f>
        <v>0</v>
      </c>
      <c r="I50">
        <f t="shared" si="3"/>
        <v>0</v>
      </c>
      <c r="J50">
        <f>IF(D50&lt;=Parameters!$C$13,0,1)</f>
        <v>0</v>
      </c>
      <c r="L50">
        <f t="shared" si="5"/>
        <v>56</v>
      </c>
      <c r="M50">
        <f>D50</f>
        <v>2120</v>
      </c>
      <c r="P50">
        <f>IF(L50&lt;Parameters!$C$9,1,0)</f>
        <v>0</v>
      </c>
      <c r="Q50">
        <f>IF(L50&lt;=Parameters!$C$11,0,1)</f>
        <v>0</v>
      </c>
      <c r="R50">
        <f t="shared" si="2"/>
        <v>0</v>
      </c>
      <c r="S50">
        <f>IF(M50&lt;=Parameters!$C$13,0,1)</f>
        <v>0</v>
      </c>
    </row>
    <row r="51" spans="2:19" x14ac:dyDescent="0.25">
      <c r="B51">
        <f>Data!E51</f>
        <v>47</v>
      </c>
      <c r="C51">
        <f>Data!F51</f>
        <v>57</v>
      </c>
      <c r="D51">
        <f>Data!G51</f>
        <v>4844</v>
      </c>
      <c r="G51">
        <f>IF(C51&lt;Parameters!$C$9,1,0)</f>
        <v>0</v>
      </c>
      <c r="H51">
        <f>IF(C51&lt;=Parameters!$C$11,0,1)</f>
        <v>0</v>
      </c>
      <c r="I51">
        <f t="shared" si="3"/>
        <v>0</v>
      </c>
      <c r="J51">
        <f>IF(D51&lt;=Parameters!$C$13,0,1)</f>
        <v>0</v>
      </c>
      <c r="L51">
        <f t="shared" si="5"/>
        <v>57</v>
      </c>
      <c r="M51">
        <f>D51</f>
        <v>4844</v>
      </c>
      <c r="P51">
        <f>IF(L51&lt;Parameters!$C$9,1,0)</f>
        <v>0</v>
      </c>
      <c r="Q51">
        <f>IF(L51&lt;=Parameters!$C$11,0,1)</f>
        <v>0</v>
      </c>
      <c r="R51">
        <f t="shared" si="2"/>
        <v>0</v>
      </c>
      <c r="S51">
        <f>IF(M51&lt;=Parameters!$C$13,0,1)</f>
        <v>0</v>
      </c>
    </row>
    <row r="52" spans="2:19" x14ac:dyDescent="0.25">
      <c r="B52">
        <f>Data!E52</f>
        <v>48</v>
      </c>
      <c r="C52">
        <f>Data!F52</f>
        <v>52</v>
      </c>
      <c r="D52">
        <f>Data!G52</f>
        <v>6655</v>
      </c>
      <c r="G52">
        <f>IF(C52&lt;Parameters!$C$9,1,0)</f>
        <v>0</v>
      </c>
      <c r="H52">
        <f>IF(C52&lt;=Parameters!$C$11,0,1)</f>
        <v>0</v>
      </c>
      <c r="I52">
        <f t="shared" si="3"/>
        <v>0</v>
      </c>
      <c r="J52">
        <f>IF(D52&lt;=Parameters!$C$13,0,1)</f>
        <v>0</v>
      </c>
      <c r="L52">
        <f t="shared" si="5"/>
        <v>52</v>
      </c>
      <c r="M52">
        <f>D52</f>
        <v>6655</v>
      </c>
      <c r="P52">
        <f>IF(L52&lt;Parameters!$C$9,1,0)</f>
        <v>0</v>
      </c>
      <c r="Q52">
        <f>IF(L52&lt;=Parameters!$C$11,0,1)</f>
        <v>0</v>
      </c>
      <c r="R52">
        <f t="shared" si="2"/>
        <v>0</v>
      </c>
      <c r="S52">
        <f>IF(M52&lt;=Parameters!$C$13,0,1)</f>
        <v>0</v>
      </c>
    </row>
    <row r="53" spans="2:19" x14ac:dyDescent="0.25">
      <c r="B53" s="6">
        <f>Data!E53</f>
        <v>49</v>
      </c>
      <c r="C53" s="6">
        <f>Data!F53</f>
        <v>58</v>
      </c>
      <c r="D53" s="6">
        <f>Data!G53</f>
        <v>0</v>
      </c>
      <c r="E53" s="6"/>
      <c r="F53" s="6"/>
      <c r="G53" s="6">
        <f>IF(C53&lt;Parameters!$C$9,1,0)</f>
        <v>0</v>
      </c>
      <c r="H53" s="6">
        <f>IF(C53&lt;=Parameters!$C$11,0,1)</f>
        <v>0</v>
      </c>
      <c r="I53" s="6">
        <f t="shared" si="3"/>
        <v>1</v>
      </c>
      <c r="J53" s="6">
        <f>IF(D53&lt;=Parameters!$C$13,0,1)</f>
        <v>0</v>
      </c>
      <c r="L53">
        <f t="shared" si="5"/>
        <v>58</v>
      </c>
      <c r="M53" s="9">
        <f>AVERAGE(M5:M52,M54:M301)</f>
        <v>4856.3378378378375</v>
      </c>
      <c r="P53">
        <f>IF(L53&lt;Parameters!$C$9,1,0)</f>
        <v>0</v>
      </c>
      <c r="Q53">
        <f>IF(L53&lt;=Parameters!$C$11,0,1)</f>
        <v>0</v>
      </c>
      <c r="R53">
        <f t="shared" si="2"/>
        <v>0</v>
      </c>
      <c r="S53">
        <f>IF(M53&lt;=Parameters!$C$13,0,1)</f>
        <v>0</v>
      </c>
    </row>
    <row r="54" spans="2:19" x14ac:dyDescent="0.25">
      <c r="B54">
        <f>Data!E54</f>
        <v>50</v>
      </c>
      <c r="C54">
        <f>Data!F54</f>
        <v>46</v>
      </c>
      <c r="D54">
        <f>Data!G54</f>
        <v>5574</v>
      </c>
      <c r="G54">
        <f>IF(C54&lt;Parameters!$C$9,1,0)</f>
        <v>0</v>
      </c>
      <c r="H54">
        <f>IF(C54&lt;=Parameters!$C$11,0,1)</f>
        <v>0</v>
      </c>
      <c r="I54">
        <f t="shared" si="3"/>
        <v>0</v>
      </c>
      <c r="J54">
        <f>IF(D54&lt;=Parameters!$C$13,0,1)</f>
        <v>0</v>
      </c>
      <c r="L54">
        <f t="shared" si="5"/>
        <v>46</v>
      </c>
      <c r="M54">
        <f t="shared" ref="M54:M64" si="6">D54</f>
        <v>5574</v>
      </c>
      <c r="P54">
        <f>IF(L54&lt;Parameters!$C$9,1,0)</f>
        <v>0</v>
      </c>
      <c r="Q54">
        <f>IF(L54&lt;=Parameters!$C$11,0,1)</f>
        <v>0</v>
      </c>
      <c r="R54">
        <f t="shared" si="2"/>
        <v>0</v>
      </c>
      <c r="S54">
        <f>IF(M54&lt;=Parameters!$C$13,0,1)</f>
        <v>0</v>
      </c>
    </row>
    <row r="55" spans="2:19" x14ac:dyDescent="0.25">
      <c r="B55">
        <f>Data!E55</f>
        <v>51</v>
      </c>
      <c r="C55">
        <f>Data!F55</f>
        <v>36</v>
      </c>
      <c r="D55">
        <f>Data!G55</f>
        <v>7199</v>
      </c>
      <c r="G55">
        <f>IF(C55&lt;Parameters!$C$9,1,0)</f>
        <v>0</v>
      </c>
      <c r="H55">
        <f>IF(C55&lt;=Parameters!$C$11,0,1)</f>
        <v>0</v>
      </c>
      <c r="I55">
        <f t="shared" si="3"/>
        <v>0</v>
      </c>
      <c r="J55">
        <f>IF(D55&lt;=Parameters!$C$13,0,1)</f>
        <v>0</v>
      </c>
      <c r="L55">
        <f t="shared" si="5"/>
        <v>36</v>
      </c>
      <c r="M55">
        <f t="shared" si="6"/>
        <v>7199</v>
      </c>
      <c r="P55">
        <f>IF(L55&lt;Parameters!$C$9,1,0)</f>
        <v>0</v>
      </c>
      <c r="Q55">
        <f>IF(L55&lt;=Parameters!$C$11,0,1)</f>
        <v>0</v>
      </c>
      <c r="R55">
        <f t="shared" si="2"/>
        <v>0</v>
      </c>
      <c r="S55">
        <f>IF(M55&lt;=Parameters!$C$13,0,1)</f>
        <v>0</v>
      </c>
    </row>
    <row r="56" spans="2:19" x14ac:dyDescent="0.25">
      <c r="B56">
        <f>Data!E56</f>
        <v>52</v>
      </c>
      <c r="C56">
        <f>Data!F56</f>
        <v>56</v>
      </c>
      <c r="D56">
        <f>Data!G56</f>
        <v>7620</v>
      </c>
      <c r="G56">
        <f>IF(C56&lt;Parameters!$C$9,1,0)</f>
        <v>0</v>
      </c>
      <c r="H56">
        <f>IF(C56&lt;=Parameters!$C$11,0,1)</f>
        <v>0</v>
      </c>
      <c r="I56">
        <f t="shared" si="3"/>
        <v>0</v>
      </c>
      <c r="J56">
        <f>IF(D56&lt;=Parameters!$C$13,0,1)</f>
        <v>0</v>
      </c>
      <c r="L56">
        <f t="shared" si="5"/>
        <v>56</v>
      </c>
      <c r="M56">
        <f t="shared" si="6"/>
        <v>7620</v>
      </c>
      <c r="P56">
        <f>IF(L56&lt;Parameters!$C$9,1,0)</f>
        <v>0</v>
      </c>
      <c r="Q56">
        <f>IF(L56&lt;=Parameters!$C$11,0,1)</f>
        <v>0</v>
      </c>
      <c r="R56">
        <f t="shared" si="2"/>
        <v>0</v>
      </c>
      <c r="S56">
        <f>IF(M56&lt;=Parameters!$C$13,0,1)</f>
        <v>0</v>
      </c>
    </row>
    <row r="57" spans="2:19" x14ac:dyDescent="0.25">
      <c r="B57">
        <f>Data!E57</f>
        <v>53</v>
      </c>
      <c r="C57">
        <f>Data!F57</f>
        <v>58</v>
      </c>
      <c r="D57">
        <f>Data!G57</f>
        <v>6160</v>
      </c>
      <c r="G57">
        <f>IF(C57&lt;Parameters!$C$9,1,0)</f>
        <v>0</v>
      </c>
      <c r="H57">
        <f>IF(C57&lt;=Parameters!$C$11,0,1)</f>
        <v>0</v>
      </c>
      <c r="I57">
        <f t="shared" si="3"/>
        <v>0</v>
      </c>
      <c r="J57">
        <f>IF(D57&lt;=Parameters!$C$13,0,1)</f>
        <v>0</v>
      </c>
      <c r="L57">
        <f t="shared" si="5"/>
        <v>58</v>
      </c>
      <c r="M57">
        <f t="shared" si="6"/>
        <v>6160</v>
      </c>
      <c r="P57">
        <f>IF(L57&lt;Parameters!$C$9,1,0)</f>
        <v>0</v>
      </c>
      <c r="Q57">
        <f>IF(L57&lt;=Parameters!$C$11,0,1)</f>
        <v>0</v>
      </c>
      <c r="R57">
        <f t="shared" si="2"/>
        <v>0</v>
      </c>
      <c r="S57">
        <f>IF(M57&lt;=Parameters!$C$13,0,1)</f>
        <v>0</v>
      </c>
    </row>
    <row r="58" spans="2:19" x14ac:dyDescent="0.25">
      <c r="B58">
        <f>Data!E58</f>
        <v>54</v>
      </c>
      <c r="C58">
        <f>Data!F58</f>
        <v>55</v>
      </c>
      <c r="D58">
        <f>Data!G58</f>
        <v>4627</v>
      </c>
      <c r="G58">
        <f>IF(C58&lt;Parameters!$C$9,1,0)</f>
        <v>0</v>
      </c>
      <c r="H58">
        <f>IF(C58&lt;=Parameters!$C$11,0,1)</f>
        <v>0</v>
      </c>
      <c r="I58">
        <f t="shared" si="3"/>
        <v>0</v>
      </c>
      <c r="J58">
        <f>IF(D58&lt;=Parameters!$C$13,0,1)</f>
        <v>0</v>
      </c>
      <c r="L58">
        <f t="shared" si="5"/>
        <v>55</v>
      </c>
      <c r="M58">
        <f t="shared" si="6"/>
        <v>4627</v>
      </c>
      <c r="P58">
        <f>IF(L58&lt;Parameters!$C$9,1,0)</f>
        <v>0</v>
      </c>
      <c r="Q58">
        <f>IF(L58&lt;=Parameters!$C$11,0,1)</f>
        <v>0</v>
      </c>
      <c r="R58">
        <f t="shared" si="2"/>
        <v>0</v>
      </c>
      <c r="S58">
        <f>IF(M58&lt;=Parameters!$C$13,0,1)</f>
        <v>0</v>
      </c>
    </row>
    <row r="59" spans="2:19" x14ac:dyDescent="0.25">
      <c r="B59">
        <f>Data!E59</f>
        <v>55</v>
      </c>
      <c r="C59">
        <f>Data!F59</f>
        <v>50</v>
      </c>
      <c r="D59">
        <f>Data!G59</f>
        <v>9493</v>
      </c>
      <c r="G59">
        <f>IF(C59&lt;Parameters!$C$9,1,0)</f>
        <v>0</v>
      </c>
      <c r="H59">
        <f>IF(C59&lt;=Parameters!$C$11,0,1)</f>
        <v>0</v>
      </c>
      <c r="I59">
        <f t="shared" si="3"/>
        <v>0</v>
      </c>
      <c r="J59">
        <f>IF(D59&lt;=Parameters!$C$13,0,1)</f>
        <v>0</v>
      </c>
      <c r="L59">
        <f t="shared" si="5"/>
        <v>50</v>
      </c>
      <c r="M59">
        <f t="shared" si="6"/>
        <v>9493</v>
      </c>
      <c r="P59">
        <f>IF(L59&lt;Parameters!$C$9,1,0)</f>
        <v>0</v>
      </c>
      <c r="Q59">
        <f>IF(L59&lt;=Parameters!$C$11,0,1)</f>
        <v>0</v>
      </c>
      <c r="R59">
        <f t="shared" si="2"/>
        <v>0</v>
      </c>
      <c r="S59">
        <f>IF(M59&lt;=Parameters!$C$13,0,1)</f>
        <v>0</v>
      </c>
    </row>
    <row r="60" spans="2:19" x14ac:dyDescent="0.25">
      <c r="B60">
        <f>Data!E60</f>
        <v>56</v>
      </c>
      <c r="C60">
        <f>Data!F60</f>
        <v>51</v>
      </c>
      <c r="D60">
        <f>Data!G60</f>
        <v>38</v>
      </c>
      <c r="G60">
        <f>IF(C60&lt;Parameters!$C$9,1,0)</f>
        <v>0</v>
      </c>
      <c r="H60">
        <f>IF(C60&lt;=Parameters!$C$11,0,1)</f>
        <v>0</v>
      </c>
      <c r="I60">
        <f t="shared" si="3"/>
        <v>0</v>
      </c>
      <c r="J60">
        <f>IF(D60&lt;=Parameters!$C$13,0,1)</f>
        <v>0</v>
      </c>
      <c r="L60">
        <f t="shared" si="5"/>
        <v>51</v>
      </c>
      <c r="M60">
        <f t="shared" si="6"/>
        <v>38</v>
      </c>
      <c r="P60">
        <f>IF(L60&lt;Parameters!$C$9,1,0)</f>
        <v>0</v>
      </c>
      <c r="Q60">
        <f>IF(L60&lt;=Parameters!$C$11,0,1)</f>
        <v>0</v>
      </c>
      <c r="R60">
        <f t="shared" si="2"/>
        <v>0</v>
      </c>
      <c r="S60">
        <f>IF(M60&lt;=Parameters!$C$13,0,1)</f>
        <v>0</v>
      </c>
    </row>
    <row r="61" spans="2:19" x14ac:dyDescent="0.25">
      <c r="B61">
        <f>Data!E61</f>
        <v>57</v>
      </c>
      <c r="C61">
        <f>Data!F61</f>
        <v>56</v>
      </c>
      <c r="D61">
        <f>Data!G61</f>
        <v>1156</v>
      </c>
      <c r="G61">
        <f>IF(C61&lt;Parameters!$C$9,1,0)</f>
        <v>0</v>
      </c>
      <c r="H61">
        <f>IF(C61&lt;=Parameters!$C$11,0,1)</f>
        <v>0</v>
      </c>
      <c r="I61">
        <f t="shared" si="3"/>
        <v>0</v>
      </c>
      <c r="J61">
        <f>IF(D61&lt;=Parameters!$C$13,0,1)</f>
        <v>0</v>
      </c>
      <c r="L61">
        <f t="shared" si="5"/>
        <v>56</v>
      </c>
      <c r="M61">
        <f t="shared" si="6"/>
        <v>1156</v>
      </c>
      <c r="P61">
        <f>IF(L61&lt;Parameters!$C$9,1,0)</f>
        <v>0</v>
      </c>
      <c r="Q61">
        <f>IF(L61&lt;=Parameters!$C$11,0,1)</f>
        <v>0</v>
      </c>
      <c r="R61">
        <f t="shared" si="2"/>
        <v>0</v>
      </c>
      <c r="S61">
        <f>IF(M61&lt;=Parameters!$C$13,0,1)</f>
        <v>0</v>
      </c>
    </row>
    <row r="62" spans="2:19" x14ac:dyDescent="0.25">
      <c r="B62">
        <f>Data!E62</f>
        <v>58</v>
      </c>
      <c r="C62">
        <f>Data!F62</f>
        <v>37</v>
      </c>
      <c r="D62">
        <f>Data!G62</f>
        <v>3088</v>
      </c>
      <c r="G62">
        <f>IF(C62&lt;Parameters!$C$9,1,0)</f>
        <v>0</v>
      </c>
      <c r="H62">
        <f>IF(C62&lt;=Parameters!$C$11,0,1)</f>
        <v>0</v>
      </c>
      <c r="I62">
        <f t="shared" si="3"/>
        <v>0</v>
      </c>
      <c r="J62">
        <f>IF(D62&lt;=Parameters!$C$13,0,1)</f>
        <v>0</v>
      </c>
      <c r="L62">
        <f t="shared" si="5"/>
        <v>37</v>
      </c>
      <c r="M62">
        <f t="shared" si="6"/>
        <v>3088</v>
      </c>
      <c r="P62">
        <f>IF(L62&lt;Parameters!$C$9,1,0)</f>
        <v>0</v>
      </c>
      <c r="Q62">
        <f>IF(L62&lt;=Parameters!$C$11,0,1)</f>
        <v>0</v>
      </c>
      <c r="R62">
        <f t="shared" si="2"/>
        <v>0</v>
      </c>
      <c r="S62">
        <f>IF(M62&lt;=Parameters!$C$13,0,1)</f>
        <v>0</v>
      </c>
    </row>
    <row r="63" spans="2:19" x14ac:dyDescent="0.25">
      <c r="B63">
        <f>Data!E63</f>
        <v>59</v>
      </c>
      <c r="C63">
        <f>Data!F63</f>
        <v>58</v>
      </c>
      <c r="D63">
        <f>Data!G63</f>
        <v>4292</v>
      </c>
      <c r="G63">
        <f>IF(C63&lt;Parameters!$C$9,1,0)</f>
        <v>0</v>
      </c>
      <c r="H63">
        <f>IF(C63&lt;=Parameters!$C$11,0,1)</f>
        <v>0</v>
      </c>
      <c r="I63">
        <f t="shared" si="3"/>
        <v>0</v>
      </c>
      <c r="J63">
        <f>IF(D63&lt;=Parameters!$C$13,0,1)</f>
        <v>0</v>
      </c>
      <c r="L63">
        <f t="shared" si="5"/>
        <v>58</v>
      </c>
      <c r="M63">
        <f t="shared" si="6"/>
        <v>4292</v>
      </c>
      <c r="P63">
        <f>IF(L63&lt;Parameters!$C$9,1,0)</f>
        <v>0</v>
      </c>
      <c r="Q63">
        <f>IF(L63&lt;=Parameters!$C$11,0,1)</f>
        <v>0</v>
      </c>
      <c r="R63">
        <f t="shared" si="2"/>
        <v>0</v>
      </c>
      <c r="S63">
        <f>IF(M63&lt;=Parameters!$C$13,0,1)</f>
        <v>0</v>
      </c>
    </row>
    <row r="64" spans="2:19" x14ac:dyDescent="0.25">
      <c r="B64">
        <f>Data!E64</f>
        <v>60</v>
      </c>
      <c r="C64">
        <f>Data!F64</f>
        <v>58</v>
      </c>
      <c r="D64">
        <f>Data!G64</f>
        <v>5206</v>
      </c>
      <c r="G64">
        <f>IF(C64&lt;Parameters!$C$9,1,0)</f>
        <v>0</v>
      </c>
      <c r="H64">
        <f>IF(C64&lt;=Parameters!$C$11,0,1)</f>
        <v>0</v>
      </c>
      <c r="I64">
        <f t="shared" si="3"/>
        <v>0</v>
      </c>
      <c r="J64">
        <f>IF(D64&lt;=Parameters!$C$13,0,1)</f>
        <v>0</v>
      </c>
      <c r="L64">
        <f t="shared" si="5"/>
        <v>58</v>
      </c>
      <c r="M64">
        <f t="shared" si="6"/>
        <v>5206</v>
      </c>
      <c r="P64">
        <f>IF(L64&lt;Parameters!$C$9,1,0)</f>
        <v>0</v>
      </c>
      <c r="Q64">
        <f>IF(L64&lt;=Parameters!$C$11,0,1)</f>
        <v>0</v>
      </c>
      <c r="R64">
        <f t="shared" si="2"/>
        <v>0</v>
      </c>
      <c r="S64">
        <f>IF(M64&lt;=Parameters!$C$13,0,1)</f>
        <v>0</v>
      </c>
    </row>
    <row r="65" spans="2:19" x14ac:dyDescent="0.25">
      <c r="B65" s="6">
        <f>Data!E65</f>
        <v>61</v>
      </c>
      <c r="C65" s="6">
        <f>Data!F65</f>
        <v>62</v>
      </c>
      <c r="D65" s="6">
        <f>Data!G65</f>
        <v>618500000</v>
      </c>
      <c r="E65" s="6"/>
      <c r="F65" s="6"/>
      <c r="G65" s="6">
        <f>IF(C65&lt;Parameters!$C$9,1,0)</f>
        <v>0</v>
      </c>
      <c r="H65" s="6">
        <f>IF(C65&lt;=Parameters!$C$11,0,1)</f>
        <v>1</v>
      </c>
      <c r="I65" s="6">
        <f t="shared" si="3"/>
        <v>0</v>
      </c>
      <c r="J65" s="6">
        <f>IF(D65&lt;=Parameters!$C$13,0,1)</f>
        <v>1</v>
      </c>
      <c r="L65" s="8">
        <v>59</v>
      </c>
      <c r="M65" s="8">
        <v>6185</v>
      </c>
      <c r="P65">
        <f>IF(L65&lt;Parameters!$C$9,1,0)</f>
        <v>0</v>
      </c>
      <c r="Q65">
        <f>IF(L65&lt;=Parameters!$C$11,0,1)</f>
        <v>0</v>
      </c>
      <c r="R65">
        <f t="shared" si="2"/>
        <v>0</v>
      </c>
      <c r="S65">
        <f>IF(M65&lt;=Parameters!$C$13,0,1)</f>
        <v>0</v>
      </c>
    </row>
    <row r="66" spans="2:19" x14ac:dyDescent="0.25">
      <c r="B66">
        <f>Data!E66</f>
        <v>62</v>
      </c>
      <c r="C66">
        <f>Data!F66</f>
        <v>58</v>
      </c>
      <c r="D66">
        <f>Data!G66</f>
        <v>954</v>
      </c>
      <c r="G66">
        <f>IF(C66&lt;Parameters!$C$9,1,0)</f>
        <v>0</v>
      </c>
      <c r="H66">
        <f>IF(C66&lt;=Parameters!$C$11,0,1)</f>
        <v>0</v>
      </c>
      <c r="I66">
        <f t="shared" si="3"/>
        <v>0</v>
      </c>
      <c r="J66">
        <f>IF(D66&lt;=Parameters!$C$13,0,1)</f>
        <v>0</v>
      </c>
      <c r="L66">
        <f t="shared" ref="L66:L79" si="7">C66</f>
        <v>58</v>
      </c>
      <c r="M66">
        <f t="shared" ref="M66:M79" si="8">D66</f>
        <v>954</v>
      </c>
      <c r="P66">
        <f>IF(L66&lt;Parameters!$C$9,1,0)</f>
        <v>0</v>
      </c>
      <c r="Q66">
        <f>IF(L66&lt;=Parameters!$C$11,0,1)</f>
        <v>0</v>
      </c>
      <c r="R66">
        <f t="shared" si="2"/>
        <v>0</v>
      </c>
      <c r="S66">
        <f>IF(M66&lt;=Parameters!$C$13,0,1)</f>
        <v>0</v>
      </c>
    </row>
    <row r="67" spans="2:19" x14ac:dyDescent="0.25">
      <c r="B67">
        <f>Data!E67</f>
        <v>63</v>
      </c>
      <c r="C67">
        <f>Data!F67</f>
        <v>50</v>
      </c>
      <c r="D67">
        <f>Data!G67</f>
        <v>1948</v>
      </c>
      <c r="G67">
        <f>IF(C67&lt;Parameters!$C$9,1,0)</f>
        <v>0</v>
      </c>
      <c r="H67">
        <f>IF(C67&lt;=Parameters!$C$11,0,1)</f>
        <v>0</v>
      </c>
      <c r="I67">
        <f t="shared" si="3"/>
        <v>0</v>
      </c>
      <c r="J67">
        <f>IF(D67&lt;=Parameters!$C$13,0,1)</f>
        <v>0</v>
      </c>
      <c r="L67">
        <f t="shared" si="7"/>
        <v>50</v>
      </c>
      <c r="M67">
        <f t="shared" si="8"/>
        <v>1948</v>
      </c>
      <c r="P67">
        <f>IF(L67&lt;Parameters!$C$9,1,0)</f>
        <v>0</v>
      </c>
      <c r="Q67">
        <f>IF(L67&lt;=Parameters!$C$11,0,1)</f>
        <v>0</v>
      </c>
      <c r="R67">
        <f t="shared" si="2"/>
        <v>0</v>
      </c>
      <c r="S67">
        <f>IF(M67&lt;=Parameters!$C$13,0,1)</f>
        <v>0</v>
      </c>
    </row>
    <row r="68" spans="2:19" x14ac:dyDescent="0.25">
      <c r="B68">
        <f>Data!E68</f>
        <v>64</v>
      </c>
      <c r="C68">
        <f>Data!F68</f>
        <v>58</v>
      </c>
      <c r="D68">
        <f>Data!G68</f>
        <v>1439</v>
      </c>
      <c r="G68">
        <f>IF(C68&lt;Parameters!$C$9,1,0)</f>
        <v>0</v>
      </c>
      <c r="H68">
        <f>IF(C68&lt;=Parameters!$C$11,0,1)</f>
        <v>0</v>
      </c>
      <c r="I68">
        <f t="shared" si="3"/>
        <v>0</v>
      </c>
      <c r="J68">
        <f>IF(D68&lt;=Parameters!$C$13,0,1)</f>
        <v>0</v>
      </c>
      <c r="L68">
        <f t="shared" si="7"/>
        <v>58</v>
      </c>
      <c r="M68">
        <f t="shared" si="8"/>
        <v>1439</v>
      </c>
      <c r="P68">
        <f>IF(L68&lt;Parameters!$C$9,1,0)</f>
        <v>0</v>
      </c>
      <c r="Q68">
        <f>IF(L68&lt;=Parameters!$C$11,0,1)</f>
        <v>0</v>
      </c>
      <c r="R68">
        <f t="shared" si="2"/>
        <v>0</v>
      </c>
      <c r="S68">
        <f>IF(M68&lt;=Parameters!$C$13,0,1)</f>
        <v>0</v>
      </c>
    </row>
    <row r="69" spans="2:19" x14ac:dyDescent="0.25">
      <c r="B69">
        <f>Data!E69</f>
        <v>65</v>
      </c>
      <c r="C69">
        <f>Data!F69</f>
        <v>58</v>
      </c>
      <c r="D69">
        <f>Data!G69</f>
        <v>5142</v>
      </c>
      <c r="G69">
        <f>IF(C69&lt;Parameters!$C$9,1,0)</f>
        <v>0</v>
      </c>
      <c r="H69">
        <f>IF(C69&lt;=Parameters!$C$11,0,1)</f>
        <v>0</v>
      </c>
      <c r="I69">
        <f t="shared" si="3"/>
        <v>0</v>
      </c>
      <c r="J69">
        <f>IF(D69&lt;=Parameters!$C$13,0,1)</f>
        <v>0</v>
      </c>
      <c r="L69">
        <f t="shared" si="7"/>
        <v>58</v>
      </c>
      <c r="M69">
        <f t="shared" si="8"/>
        <v>5142</v>
      </c>
      <c r="P69">
        <f>IF(L69&lt;Parameters!$C$9,1,0)</f>
        <v>0</v>
      </c>
      <c r="Q69">
        <f>IF(L69&lt;=Parameters!$C$11,0,1)</f>
        <v>0</v>
      </c>
      <c r="R69">
        <f t="shared" ref="R69:R132" si="9">IF(M69&gt;0,0,1)</f>
        <v>0</v>
      </c>
      <c r="S69">
        <f>IF(M69&lt;=Parameters!$C$13,0,1)</f>
        <v>0</v>
      </c>
    </row>
    <row r="70" spans="2:19" x14ac:dyDescent="0.25">
      <c r="B70">
        <f>Data!E70</f>
        <v>66</v>
      </c>
      <c r="C70">
        <f>Data!F70</f>
        <v>57</v>
      </c>
      <c r="D70">
        <f>Data!G70</f>
        <v>1835</v>
      </c>
      <c r="G70">
        <f>IF(C70&lt;Parameters!$C$9,1,0)</f>
        <v>0</v>
      </c>
      <c r="H70">
        <f>IF(C70&lt;=Parameters!$C$11,0,1)</f>
        <v>0</v>
      </c>
      <c r="I70">
        <f t="shared" ref="I70:I133" si="10">IF(D70&gt;0,0,1)</f>
        <v>0</v>
      </c>
      <c r="J70">
        <f>IF(D70&lt;=Parameters!$C$13,0,1)</f>
        <v>0</v>
      </c>
      <c r="L70">
        <f t="shared" si="7"/>
        <v>57</v>
      </c>
      <c r="M70">
        <f t="shared" si="8"/>
        <v>1835</v>
      </c>
      <c r="P70">
        <f>IF(L70&lt;Parameters!$C$9,1,0)</f>
        <v>0</v>
      </c>
      <c r="Q70">
        <f>IF(L70&lt;=Parameters!$C$11,0,1)</f>
        <v>0</v>
      </c>
      <c r="R70">
        <f t="shared" si="9"/>
        <v>0</v>
      </c>
      <c r="S70">
        <f>IF(M70&lt;=Parameters!$C$13,0,1)</f>
        <v>0</v>
      </c>
    </row>
    <row r="71" spans="2:19" x14ac:dyDescent="0.25">
      <c r="B71">
        <f>Data!E71</f>
        <v>67</v>
      </c>
      <c r="C71">
        <f>Data!F71</f>
        <v>54</v>
      </c>
      <c r="D71">
        <f>Data!G71</f>
        <v>2366</v>
      </c>
      <c r="G71">
        <f>IF(C71&lt;Parameters!$C$9,1,0)</f>
        <v>0</v>
      </c>
      <c r="H71">
        <f>IF(C71&lt;=Parameters!$C$11,0,1)</f>
        <v>0</v>
      </c>
      <c r="I71">
        <f t="shared" si="10"/>
        <v>0</v>
      </c>
      <c r="J71">
        <f>IF(D71&lt;=Parameters!$C$13,0,1)</f>
        <v>0</v>
      </c>
      <c r="L71">
        <f t="shared" si="7"/>
        <v>54</v>
      </c>
      <c r="M71">
        <f t="shared" si="8"/>
        <v>2366</v>
      </c>
      <c r="P71">
        <f>IF(L71&lt;Parameters!$C$9,1,0)</f>
        <v>0</v>
      </c>
      <c r="Q71">
        <f>IF(L71&lt;=Parameters!$C$11,0,1)</f>
        <v>0</v>
      </c>
      <c r="R71">
        <f t="shared" si="9"/>
        <v>0</v>
      </c>
      <c r="S71">
        <f>IF(M71&lt;=Parameters!$C$13,0,1)</f>
        <v>0</v>
      </c>
    </row>
    <row r="72" spans="2:19" x14ac:dyDescent="0.25">
      <c r="B72">
        <f>Data!E72</f>
        <v>68</v>
      </c>
      <c r="C72">
        <f>Data!F72</f>
        <v>54</v>
      </c>
      <c r="D72">
        <f>Data!G72</f>
        <v>271</v>
      </c>
      <c r="G72">
        <f>IF(C72&lt;Parameters!$C$9,1,0)</f>
        <v>0</v>
      </c>
      <c r="H72">
        <f>IF(C72&lt;=Parameters!$C$11,0,1)</f>
        <v>0</v>
      </c>
      <c r="I72">
        <f t="shared" si="10"/>
        <v>0</v>
      </c>
      <c r="J72">
        <f>IF(D72&lt;=Parameters!$C$13,0,1)</f>
        <v>0</v>
      </c>
      <c r="L72">
        <f t="shared" si="7"/>
        <v>54</v>
      </c>
      <c r="M72">
        <f t="shared" si="8"/>
        <v>271</v>
      </c>
      <c r="P72">
        <f>IF(L72&lt;Parameters!$C$9,1,0)</f>
        <v>0</v>
      </c>
      <c r="Q72">
        <f>IF(L72&lt;=Parameters!$C$11,0,1)</f>
        <v>0</v>
      </c>
      <c r="R72">
        <f t="shared" si="9"/>
        <v>0</v>
      </c>
      <c r="S72">
        <f>IF(M72&lt;=Parameters!$C$13,0,1)</f>
        <v>0</v>
      </c>
    </row>
    <row r="73" spans="2:19" x14ac:dyDescent="0.25">
      <c r="B73">
        <f>Data!E73</f>
        <v>69</v>
      </c>
      <c r="C73">
        <f>Data!F73</f>
        <v>41</v>
      </c>
      <c r="D73">
        <f>Data!G73</f>
        <v>151</v>
      </c>
      <c r="G73">
        <f>IF(C73&lt;Parameters!$C$9,1,0)</f>
        <v>0</v>
      </c>
      <c r="H73">
        <f>IF(C73&lt;=Parameters!$C$11,0,1)</f>
        <v>0</v>
      </c>
      <c r="I73">
        <f t="shared" si="10"/>
        <v>0</v>
      </c>
      <c r="J73">
        <f>IF(D73&lt;=Parameters!$C$13,0,1)</f>
        <v>0</v>
      </c>
      <c r="L73">
        <f t="shared" si="7"/>
        <v>41</v>
      </c>
      <c r="M73">
        <f t="shared" si="8"/>
        <v>151</v>
      </c>
      <c r="P73">
        <f>IF(L73&lt;Parameters!$C$9,1,0)</f>
        <v>0</v>
      </c>
      <c r="Q73">
        <f>IF(L73&lt;=Parameters!$C$11,0,1)</f>
        <v>0</v>
      </c>
      <c r="R73">
        <f t="shared" si="9"/>
        <v>0</v>
      </c>
      <c r="S73">
        <f>IF(M73&lt;=Parameters!$C$13,0,1)</f>
        <v>0</v>
      </c>
    </row>
    <row r="74" spans="2:19" x14ac:dyDescent="0.25">
      <c r="B74">
        <f>Data!E74</f>
        <v>70</v>
      </c>
      <c r="C74">
        <f>Data!F74</f>
        <v>57</v>
      </c>
      <c r="D74">
        <f>Data!G74</f>
        <v>1423</v>
      </c>
      <c r="G74">
        <f>IF(C74&lt;Parameters!$C$9,1,0)</f>
        <v>0</v>
      </c>
      <c r="H74">
        <f>IF(C74&lt;=Parameters!$C$11,0,1)</f>
        <v>0</v>
      </c>
      <c r="I74">
        <f t="shared" si="10"/>
        <v>0</v>
      </c>
      <c r="J74">
        <f>IF(D74&lt;=Parameters!$C$13,0,1)</f>
        <v>0</v>
      </c>
      <c r="L74">
        <f t="shared" si="7"/>
        <v>57</v>
      </c>
      <c r="M74">
        <f t="shared" si="8"/>
        <v>1423</v>
      </c>
      <c r="P74">
        <f>IF(L74&lt;Parameters!$C$9,1,0)</f>
        <v>0</v>
      </c>
      <c r="Q74">
        <f>IF(L74&lt;=Parameters!$C$11,0,1)</f>
        <v>0</v>
      </c>
      <c r="R74">
        <f t="shared" si="9"/>
        <v>0</v>
      </c>
      <c r="S74">
        <f>IF(M74&lt;=Parameters!$C$13,0,1)</f>
        <v>0</v>
      </c>
    </row>
    <row r="75" spans="2:19" x14ac:dyDescent="0.25">
      <c r="B75">
        <f>Data!E75</f>
        <v>71</v>
      </c>
      <c r="C75">
        <f>Data!F75</f>
        <v>53</v>
      </c>
      <c r="D75">
        <f>Data!G75</f>
        <v>5092</v>
      </c>
      <c r="G75">
        <f>IF(C75&lt;Parameters!$C$9,1,0)</f>
        <v>0</v>
      </c>
      <c r="H75">
        <f>IF(C75&lt;=Parameters!$C$11,0,1)</f>
        <v>0</v>
      </c>
      <c r="I75">
        <f t="shared" si="10"/>
        <v>0</v>
      </c>
      <c r="J75">
        <f>IF(D75&lt;=Parameters!$C$13,0,1)</f>
        <v>0</v>
      </c>
      <c r="L75">
        <f t="shared" si="7"/>
        <v>53</v>
      </c>
      <c r="M75">
        <f t="shared" si="8"/>
        <v>5092</v>
      </c>
      <c r="P75">
        <f>IF(L75&lt;Parameters!$C$9,1,0)</f>
        <v>0</v>
      </c>
      <c r="Q75">
        <f>IF(L75&lt;=Parameters!$C$11,0,1)</f>
        <v>0</v>
      </c>
      <c r="R75">
        <f t="shared" si="9"/>
        <v>0</v>
      </c>
      <c r="S75">
        <f>IF(M75&lt;=Parameters!$C$13,0,1)</f>
        <v>0</v>
      </c>
    </row>
    <row r="76" spans="2:19" x14ac:dyDescent="0.25">
      <c r="B76">
        <f>Data!E76</f>
        <v>72</v>
      </c>
      <c r="C76">
        <f>Data!F76</f>
        <v>56</v>
      </c>
      <c r="D76">
        <f>Data!G76</f>
        <v>9948</v>
      </c>
      <c r="G76">
        <f>IF(C76&lt;Parameters!$C$9,1,0)</f>
        <v>0</v>
      </c>
      <c r="H76">
        <f>IF(C76&lt;=Parameters!$C$11,0,1)</f>
        <v>0</v>
      </c>
      <c r="I76">
        <f t="shared" si="10"/>
        <v>0</v>
      </c>
      <c r="J76">
        <f>IF(D76&lt;=Parameters!$C$13,0,1)</f>
        <v>0</v>
      </c>
      <c r="L76">
        <f t="shared" si="7"/>
        <v>56</v>
      </c>
      <c r="M76">
        <f t="shared" si="8"/>
        <v>9948</v>
      </c>
      <c r="P76">
        <f>IF(L76&lt;Parameters!$C$9,1,0)</f>
        <v>0</v>
      </c>
      <c r="Q76">
        <f>IF(L76&lt;=Parameters!$C$11,0,1)</f>
        <v>0</v>
      </c>
      <c r="R76">
        <f t="shared" si="9"/>
        <v>0</v>
      </c>
      <c r="S76">
        <f>IF(M76&lt;=Parameters!$C$13,0,1)</f>
        <v>0</v>
      </c>
    </row>
    <row r="77" spans="2:19" x14ac:dyDescent="0.25">
      <c r="B77">
        <f>Data!E77</f>
        <v>73</v>
      </c>
      <c r="C77">
        <f>Data!F77</f>
        <v>57</v>
      </c>
      <c r="D77">
        <f>Data!G77</f>
        <v>1836</v>
      </c>
      <c r="G77">
        <f>IF(C77&lt;Parameters!$C$9,1,0)</f>
        <v>0</v>
      </c>
      <c r="H77">
        <f>IF(C77&lt;=Parameters!$C$11,0,1)</f>
        <v>0</v>
      </c>
      <c r="I77">
        <f t="shared" si="10"/>
        <v>0</v>
      </c>
      <c r="J77">
        <f>IF(D77&lt;=Parameters!$C$13,0,1)</f>
        <v>0</v>
      </c>
      <c r="L77">
        <f t="shared" si="7"/>
        <v>57</v>
      </c>
      <c r="M77">
        <f t="shared" si="8"/>
        <v>1836</v>
      </c>
      <c r="P77">
        <f>IF(L77&lt;Parameters!$C$9,1,0)</f>
        <v>0</v>
      </c>
      <c r="Q77">
        <f>IF(L77&lt;=Parameters!$C$11,0,1)</f>
        <v>0</v>
      </c>
      <c r="R77">
        <f t="shared" si="9"/>
        <v>0</v>
      </c>
      <c r="S77">
        <f>IF(M77&lt;=Parameters!$C$13,0,1)</f>
        <v>0</v>
      </c>
    </row>
    <row r="78" spans="2:19" x14ac:dyDescent="0.25">
      <c r="B78">
        <f>Data!E78</f>
        <v>74</v>
      </c>
      <c r="C78">
        <f>Data!F78</f>
        <v>52</v>
      </c>
      <c r="D78">
        <f>Data!G78</f>
        <v>8488</v>
      </c>
      <c r="G78">
        <f>IF(C78&lt;Parameters!$C$9,1,0)</f>
        <v>0</v>
      </c>
      <c r="H78">
        <f>IF(C78&lt;=Parameters!$C$11,0,1)</f>
        <v>0</v>
      </c>
      <c r="I78">
        <f t="shared" si="10"/>
        <v>0</v>
      </c>
      <c r="J78">
        <f>IF(D78&lt;=Parameters!$C$13,0,1)</f>
        <v>0</v>
      </c>
      <c r="L78">
        <f t="shared" si="7"/>
        <v>52</v>
      </c>
      <c r="M78">
        <f t="shared" si="8"/>
        <v>8488</v>
      </c>
      <c r="P78">
        <f>IF(L78&lt;Parameters!$C$9,1,0)</f>
        <v>0</v>
      </c>
      <c r="Q78">
        <f>IF(L78&lt;=Parameters!$C$11,0,1)</f>
        <v>0</v>
      </c>
      <c r="R78">
        <f t="shared" si="9"/>
        <v>0</v>
      </c>
      <c r="S78">
        <f>IF(M78&lt;=Parameters!$C$13,0,1)</f>
        <v>0</v>
      </c>
    </row>
    <row r="79" spans="2:19" x14ac:dyDescent="0.25">
      <c r="B79">
        <f>Data!E79</f>
        <v>75</v>
      </c>
      <c r="C79">
        <f>Data!F79</f>
        <v>55</v>
      </c>
      <c r="D79">
        <f>Data!G79</f>
        <v>4811</v>
      </c>
      <c r="G79">
        <f>IF(C79&lt;Parameters!$C$9,1,0)</f>
        <v>0</v>
      </c>
      <c r="H79">
        <f>IF(C79&lt;=Parameters!$C$11,0,1)</f>
        <v>0</v>
      </c>
      <c r="I79">
        <f t="shared" si="10"/>
        <v>0</v>
      </c>
      <c r="J79">
        <f>IF(D79&lt;=Parameters!$C$13,0,1)</f>
        <v>0</v>
      </c>
      <c r="L79">
        <f t="shared" si="7"/>
        <v>55</v>
      </c>
      <c r="M79">
        <f t="shared" si="8"/>
        <v>4811</v>
      </c>
      <c r="P79">
        <f>IF(L79&lt;Parameters!$C$9,1,0)</f>
        <v>0</v>
      </c>
      <c r="Q79">
        <f>IF(L79&lt;=Parameters!$C$11,0,1)</f>
        <v>0</v>
      </c>
      <c r="R79">
        <f t="shared" si="9"/>
        <v>0</v>
      </c>
      <c r="S79">
        <f>IF(M79&lt;=Parameters!$C$13,0,1)</f>
        <v>0</v>
      </c>
    </row>
    <row r="80" spans="2:19" x14ac:dyDescent="0.25">
      <c r="B80" s="6">
        <f>Data!E80</f>
        <v>76</v>
      </c>
      <c r="C80" s="6">
        <f>Data!F80</f>
        <v>61</v>
      </c>
      <c r="D80" s="6">
        <f>Data!G80</f>
        <v>2349</v>
      </c>
      <c r="E80" s="6"/>
      <c r="F80" s="6"/>
      <c r="G80" s="6">
        <f>IF(C80&lt;Parameters!$C$9,1,0)</f>
        <v>0</v>
      </c>
      <c r="H80" s="6">
        <f>IF(C80&lt;=Parameters!$C$11,0,1)</f>
        <v>1</v>
      </c>
      <c r="I80" s="6">
        <f t="shared" si="10"/>
        <v>0</v>
      </c>
      <c r="J80" s="6">
        <f>IF(D80&lt;=Parameters!$C$13,0,1)</f>
        <v>0</v>
      </c>
      <c r="L80" s="8">
        <v>59</v>
      </c>
      <c r="M80">
        <f t="shared" ref="M80:M111" si="11">D80</f>
        <v>2349</v>
      </c>
      <c r="P80">
        <f>IF(L80&lt;Parameters!$C$9,1,0)</f>
        <v>0</v>
      </c>
      <c r="Q80">
        <f>IF(L80&lt;=Parameters!$C$11,0,1)</f>
        <v>0</v>
      </c>
      <c r="R80">
        <f t="shared" si="9"/>
        <v>0</v>
      </c>
      <c r="S80">
        <f>IF(M80&lt;=Parameters!$C$13,0,1)</f>
        <v>0</v>
      </c>
    </row>
    <row r="81" spans="2:19" x14ac:dyDescent="0.25">
      <c r="B81">
        <f>Data!E81</f>
        <v>77</v>
      </c>
      <c r="C81">
        <f>Data!F81</f>
        <v>51</v>
      </c>
      <c r="D81">
        <f>Data!G81</f>
        <v>2690</v>
      </c>
      <c r="G81">
        <f>IF(C81&lt;Parameters!$C$9,1,0)</f>
        <v>0</v>
      </c>
      <c r="H81">
        <f>IF(C81&lt;=Parameters!$C$11,0,1)</f>
        <v>0</v>
      </c>
      <c r="I81">
        <f t="shared" si="10"/>
        <v>0</v>
      </c>
      <c r="J81">
        <f>IF(D81&lt;=Parameters!$C$13,0,1)</f>
        <v>0</v>
      </c>
      <c r="L81">
        <f t="shared" ref="L81:L112" si="12">C81</f>
        <v>51</v>
      </c>
      <c r="M81">
        <f t="shared" si="11"/>
        <v>2690</v>
      </c>
      <c r="P81">
        <f>IF(L81&lt;Parameters!$C$9,1,0)</f>
        <v>0</v>
      </c>
      <c r="Q81">
        <f>IF(L81&lt;=Parameters!$C$11,0,1)</f>
        <v>0</v>
      </c>
      <c r="R81">
        <f t="shared" si="9"/>
        <v>0</v>
      </c>
      <c r="S81">
        <f>IF(M81&lt;=Parameters!$C$13,0,1)</f>
        <v>0</v>
      </c>
    </row>
    <row r="82" spans="2:19" x14ac:dyDescent="0.25">
      <c r="B82">
        <f>Data!E82</f>
        <v>78</v>
      </c>
      <c r="C82">
        <f>Data!F82</f>
        <v>37</v>
      </c>
      <c r="D82">
        <f>Data!G82</f>
        <v>3287</v>
      </c>
      <c r="G82">
        <f>IF(C82&lt;Parameters!$C$9,1,0)</f>
        <v>0</v>
      </c>
      <c r="H82">
        <f>IF(C82&lt;=Parameters!$C$11,0,1)</f>
        <v>0</v>
      </c>
      <c r="I82">
        <f t="shared" si="10"/>
        <v>0</v>
      </c>
      <c r="J82">
        <f>IF(D82&lt;=Parameters!$C$13,0,1)</f>
        <v>0</v>
      </c>
      <c r="L82">
        <f t="shared" si="12"/>
        <v>37</v>
      </c>
      <c r="M82">
        <f t="shared" si="11"/>
        <v>3287</v>
      </c>
      <c r="P82">
        <f>IF(L82&lt;Parameters!$C$9,1,0)</f>
        <v>0</v>
      </c>
      <c r="Q82">
        <f>IF(L82&lt;=Parameters!$C$11,0,1)</f>
        <v>0</v>
      </c>
      <c r="R82">
        <f t="shared" si="9"/>
        <v>0</v>
      </c>
      <c r="S82">
        <f>IF(M82&lt;=Parameters!$C$13,0,1)</f>
        <v>0</v>
      </c>
    </row>
    <row r="83" spans="2:19" x14ac:dyDescent="0.25">
      <c r="B83">
        <f>Data!E83</f>
        <v>79</v>
      </c>
      <c r="C83">
        <f>Data!F83</f>
        <v>42</v>
      </c>
      <c r="D83">
        <f>Data!G83</f>
        <v>3990</v>
      </c>
      <c r="G83">
        <f>IF(C83&lt;Parameters!$C$9,1,0)</f>
        <v>0</v>
      </c>
      <c r="H83">
        <f>IF(C83&lt;=Parameters!$C$11,0,1)</f>
        <v>0</v>
      </c>
      <c r="I83">
        <f t="shared" si="10"/>
        <v>0</v>
      </c>
      <c r="J83">
        <f>IF(D83&lt;=Parameters!$C$13,0,1)</f>
        <v>0</v>
      </c>
      <c r="L83">
        <f t="shared" si="12"/>
        <v>42</v>
      </c>
      <c r="M83">
        <f t="shared" si="11"/>
        <v>3990</v>
      </c>
      <c r="P83">
        <f>IF(L83&lt;Parameters!$C$9,1,0)</f>
        <v>0</v>
      </c>
      <c r="Q83">
        <f>IF(L83&lt;=Parameters!$C$11,0,1)</f>
        <v>0</v>
      </c>
      <c r="R83">
        <f t="shared" si="9"/>
        <v>0</v>
      </c>
      <c r="S83">
        <f>IF(M83&lt;=Parameters!$C$13,0,1)</f>
        <v>0</v>
      </c>
    </row>
    <row r="84" spans="2:19" x14ac:dyDescent="0.25">
      <c r="B84">
        <f>Data!E84</f>
        <v>80</v>
      </c>
      <c r="C84">
        <f>Data!F84</f>
        <v>51</v>
      </c>
      <c r="D84">
        <f>Data!G84</f>
        <v>3020</v>
      </c>
      <c r="G84">
        <f>IF(C84&lt;Parameters!$C$9,1,0)</f>
        <v>0</v>
      </c>
      <c r="H84">
        <f>IF(C84&lt;=Parameters!$C$11,0,1)</f>
        <v>0</v>
      </c>
      <c r="I84">
        <f t="shared" si="10"/>
        <v>0</v>
      </c>
      <c r="J84">
        <f>IF(D84&lt;=Parameters!$C$13,0,1)</f>
        <v>0</v>
      </c>
      <c r="L84">
        <f t="shared" si="12"/>
        <v>51</v>
      </c>
      <c r="M84">
        <f t="shared" si="11"/>
        <v>3020</v>
      </c>
      <c r="P84">
        <f>IF(L84&lt;Parameters!$C$9,1,0)</f>
        <v>0</v>
      </c>
      <c r="Q84">
        <f>IF(L84&lt;=Parameters!$C$11,0,1)</f>
        <v>0</v>
      </c>
      <c r="R84">
        <f t="shared" si="9"/>
        <v>0</v>
      </c>
      <c r="S84">
        <f>IF(M84&lt;=Parameters!$C$13,0,1)</f>
        <v>0</v>
      </c>
    </row>
    <row r="85" spans="2:19" x14ac:dyDescent="0.25">
      <c r="B85">
        <f>Data!E85</f>
        <v>81</v>
      </c>
      <c r="C85">
        <f>Data!F85</f>
        <v>42</v>
      </c>
      <c r="D85">
        <f>Data!G85</f>
        <v>5414</v>
      </c>
      <c r="G85">
        <f>IF(C85&lt;Parameters!$C$9,1,0)</f>
        <v>0</v>
      </c>
      <c r="H85">
        <f>IF(C85&lt;=Parameters!$C$11,0,1)</f>
        <v>0</v>
      </c>
      <c r="I85">
        <f t="shared" si="10"/>
        <v>0</v>
      </c>
      <c r="J85">
        <f>IF(D85&lt;=Parameters!$C$13,0,1)</f>
        <v>0</v>
      </c>
      <c r="L85">
        <f t="shared" si="12"/>
        <v>42</v>
      </c>
      <c r="M85">
        <f t="shared" si="11"/>
        <v>5414</v>
      </c>
      <c r="P85">
        <f>IF(L85&lt;Parameters!$C$9,1,0)</f>
        <v>0</v>
      </c>
      <c r="Q85">
        <f>IF(L85&lt;=Parameters!$C$11,0,1)</f>
        <v>0</v>
      </c>
      <c r="R85">
        <f t="shared" si="9"/>
        <v>0</v>
      </c>
      <c r="S85">
        <f>IF(M85&lt;=Parameters!$C$13,0,1)</f>
        <v>0</v>
      </c>
    </row>
    <row r="86" spans="2:19" x14ac:dyDescent="0.25">
      <c r="B86">
        <f>Data!E86</f>
        <v>82</v>
      </c>
      <c r="C86">
        <f>Data!F86</f>
        <v>57</v>
      </c>
      <c r="D86">
        <f>Data!G86</f>
        <v>4483</v>
      </c>
      <c r="G86">
        <f>IF(C86&lt;Parameters!$C$9,1,0)</f>
        <v>0</v>
      </c>
      <c r="H86">
        <f>IF(C86&lt;=Parameters!$C$11,0,1)</f>
        <v>0</v>
      </c>
      <c r="I86">
        <f t="shared" si="10"/>
        <v>0</v>
      </c>
      <c r="J86">
        <f>IF(D86&lt;=Parameters!$C$13,0,1)</f>
        <v>0</v>
      </c>
      <c r="L86">
        <f t="shared" si="12"/>
        <v>57</v>
      </c>
      <c r="M86">
        <f t="shared" si="11"/>
        <v>4483</v>
      </c>
      <c r="P86">
        <f>IF(L86&lt;Parameters!$C$9,1,0)</f>
        <v>0</v>
      </c>
      <c r="Q86">
        <f>IF(L86&lt;=Parameters!$C$11,0,1)</f>
        <v>0</v>
      </c>
      <c r="R86">
        <f t="shared" si="9"/>
        <v>0</v>
      </c>
      <c r="S86">
        <f>IF(M86&lt;=Parameters!$C$13,0,1)</f>
        <v>0</v>
      </c>
    </row>
    <row r="87" spans="2:19" x14ac:dyDescent="0.25">
      <c r="B87">
        <f>Data!E87</f>
        <v>83</v>
      </c>
      <c r="C87">
        <f>Data!F87</f>
        <v>40</v>
      </c>
      <c r="D87">
        <f>Data!G87</f>
        <v>3820</v>
      </c>
      <c r="G87">
        <f>IF(C87&lt;Parameters!$C$9,1,0)</f>
        <v>0</v>
      </c>
      <c r="H87">
        <f>IF(C87&lt;=Parameters!$C$11,0,1)</f>
        <v>0</v>
      </c>
      <c r="I87">
        <f t="shared" si="10"/>
        <v>0</v>
      </c>
      <c r="J87">
        <f>IF(D87&lt;=Parameters!$C$13,0,1)</f>
        <v>0</v>
      </c>
      <c r="L87">
        <f t="shared" si="12"/>
        <v>40</v>
      </c>
      <c r="M87">
        <f t="shared" si="11"/>
        <v>3820</v>
      </c>
      <c r="P87">
        <f>IF(L87&lt;Parameters!$C$9,1,0)</f>
        <v>0</v>
      </c>
      <c r="Q87">
        <f>IF(L87&lt;=Parameters!$C$11,0,1)</f>
        <v>0</v>
      </c>
      <c r="R87">
        <f t="shared" si="9"/>
        <v>0</v>
      </c>
      <c r="S87">
        <f>IF(M87&lt;=Parameters!$C$13,0,1)</f>
        <v>0</v>
      </c>
    </row>
    <row r="88" spans="2:19" x14ac:dyDescent="0.25">
      <c r="B88">
        <f>Data!E88</f>
        <v>84</v>
      </c>
      <c r="C88">
        <f>Data!F88</f>
        <v>57</v>
      </c>
      <c r="D88">
        <f>Data!G88</f>
        <v>3912</v>
      </c>
      <c r="G88">
        <f>IF(C88&lt;Parameters!$C$9,1,0)</f>
        <v>0</v>
      </c>
      <c r="H88">
        <f>IF(C88&lt;=Parameters!$C$11,0,1)</f>
        <v>0</v>
      </c>
      <c r="I88">
        <f t="shared" si="10"/>
        <v>0</v>
      </c>
      <c r="J88">
        <f>IF(D88&lt;=Parameters!$C$13,0,1)</f>
        <v>0</v>
      </c>
      <c r="L88">
        <f t="shared" si="12"/>
        <v>57</v>
      </c>
      <c r="M88">
        <f t="shared" si="11"/>
        <v>3912</v>
      </c>
      <c r="P88">
        <f>IF(L88&lt;Parameters!$C$9,1,0)</f>
        <v>0</v>
      </c>
      <c r="Q88">
        <f>IF(L88&lt;=Parameters!$C$11,0,1)</f>
        <v>0</v>
      </c>
      <c r="R88">
        <f t="shared" si="9"/>
        <v>0</v>
      </c>
      <c r="S88">
        <f>IF(M88&lt;=Parameters!$C$13,0,1)</f>
        <v>0</v>
      </c>
    </row>
    <row r="89" spans="2:19" x14ac:dyDescent="0.25">
      <c r="B89">
        <f>Data!E89</f>
        <v>85</v>
      </c>
      <c r="C89">
        <f>Data!F89</f>
        <v>51</v>
      </c>
      <c r="D89">
        <f>Data!G89</f>
        <v>2892</v>
      </c>
      <c r="G89">
        <f>IF(C89&lt;Parameters!$C$9,1,0)</f>
        <v>0</v>
      </c>
      <c r="H89">
        <f>IF(C89&lt;=Parameters!$C$11,0,1)</f>
        <v>0</v>
      </c>
      <c r="I89">
        <f t="shared" si="10"/>
        <v>0</v>
      </c>
      <c r="J89">
        <f>IF(D89&lt;=Parameters!$C$13,0,1)</f>
        <v>0</v>
      </c>
      <c r="L89">
        <f t="shared" si="12"/>
        <v>51</v>
      </c>
      <c r="M89">
        <f t="shared" si="11"/>
        <v>2892</v>
      </c>
      <c r="P89">
        <f>IF(L89&lt;Parameters!$C$9,1,0)</f>
        <v>0</v>
      </c>
      <c r="Q89">
        <f>IF(L89&lt;=Parameters!$C$11,0,1)</f>
        <v>0</v>
      </c>
      <c r="R89">
        <f t="shared" si="9"/>
        <v>0</v>
      </c>
      <c r="S89">
        <f>IF(M89&lt;=Parameters!$C$13,0,1)</f>
        <v>0</v>
      </c>
    </row>
    <row r="90" spans="2:19" x14ac:dyDescent="0.25">
      <c r="B90">
        <f>Data!E90</f>
        <v>86</v>
      </c>
      <c r="C90">
        <f>Data!F90</f>
        <v>55</v>
      </c>
      <c r="D90">
        <f>Data!G90</f>
        <v>1912</v>
      </c>
      <c r="G90">
        <f>IF(C90&lt;Parameters!$C$9,1,0)</f>
        <v>0</v>
      </c>
      <c r="H90">
        <f>IF(C90&lt;=Parameters!$C$11,0,1)</f>
        <v>0</v>
      </c>
      <c r="I90">
        <f t="shared" si="10"/>
        <v>0</v>
      </c>
      <c r="J90">
        <f>IF(D90&lt;=Parameters!$C$13,0,1)</f>
        <v>0</v>
      </c>
      <c r="L90">
        <f t="shared" si="12"/>
        <v>55</v>
      </c>
      <c r="M90">
        <f t="shared" si="11"/>
        <v>1912</v>
      </c>
      <c r="P90">
        <f>IF(L90&lt;Parameters!$C$9,1,0)</f>
        <v>0</v>
      </c>
      <c r="Q90">
        <f>IF(L90&lt;=Parameters!$C$11,0,1)</f>
        <v>0</v>
      </c>
      <c r="R90">
        <f t="shared" si="9"/>
        <v>0</v>
      </c>
      <c r="S90">
        <f>IF(M90&lt;=Parameters!$C$13,0,1)</f>
        <v>0</v>
      </c>
    </row>
    <row r="91" spans="2:19" x14ac:dyDescent="0.25">
      <c r="B91">
        <f>Data!E91</f>
        <v>87</v>
      </c>
      <c r="C91">
        <f>Data!F91</f>
        <v>54</v>
      </c>
      <c r="D91">
        <f>Data!G91</f>
        <v>2583</v>
      </c>
      <c r="G91">
        <f>IF(C91&lt;Parameters!$C$9,1,0)</f>
        <v>0</v>
      </c>
      <c r="H91">
        <f>IF(C91&lt;=Parameters!$C$11,0,1)</f>
        <v>0</v>
      </c>
      <c r="I91">
        <f t="shared" si="10"/>
        <v>0</v>
      </c>
      <c r="J91">
        <f>IF(D91&lt;=Parameters!$C$13,0,1)</f>
        <v>0</v>
      </c>
      <c r="L91">
        <f t="shared" si="12"/>
        <v>54</v>
      </c>
      <c r="M91">
        <f t="shared" si="11"/>
        <v>2583</v>
      </c>
      <c r="P91">
        <f>IF(L91&lt;Parameters!$C$9,1,0)</f>
        <v>0</v>
      </c>
      <c r="Q91">
        <f>IF(L91&lt;=Parameters!$C$11,0,1)</f>
        <v>0</v>
      </c>
      <c r="R91">
        <f t="shared" si="9"/>
        <v>0</v>
      </c>
      <c r="S91">
        <f>IF(M91&lt;=Parameters!$C$13,0,1)</f>
        <v>0</v>
      </c>
    </row>
    <row r="92" spans="2:19" x14ac:dyDescent="0.25">
      <c r="B92">
        <f>Data!E92</f>
        <v>88</v>
      </c>
      <c r="C92">
        <f>Data!F92</f>
        <v>52</v>
      </c>
      <c r="D92">
        <f>Data!G92</f>
        <v>2518</v>
      </c>
      <c r="G92">
        <f>IF(C92&lt;Parameters!$C$9,1,0)</f>
        <v>0</v>
      </c>
      <c r="H92">
        <f>IF(C92&lt;=Parameters!$C$11,0,1)</f>
        <v>0</v>
      </c>
      <c r="I92">
        <f t="shared" si="10"/>
        <v>0</v>
      </c>
      <c r="J92">
        <f>IF(D92&lt;=Parameters!$C$13,0,1)</f>
        <v>0</v>
      </c>
      <c r="L92">
        <f t="shared" si="12"/>
        <v>52</v>
      </c>
      <c r="M92">
        <f t="shared" si="11"/>
        <v>2518</v>
      </c>
      <c r="P92">
        <f>IF(L92&lt;Parameters!$C$9,1,0)</f>
        <v>0</v>
      </c>
      <c r="Q92">
        <f>IF(L92&lt;=Parameters!$C$11,0,1)</f>
        <v>0</v>
      </c>
      <c r="R92">
        <f t="shared" si="9"/>
        <v>0</v>
      </c>
      <c r="S92">
        <f>IF(M92&lt;=Parameters!$C$13,0,1)</f>
        <v>0</v>
      </c>
    </row>
    <row r="93" spans="2:19" x14ac:dyDescent="0.25">
      <c r="B93">
        <f>Data!E93</f>
        <v>89</v>
      </c>
      <c r="C93">
        <f>Data!F93</f>
        <v>44</v>
      </c>
      <c r="D93">
        <f>Data!G93</f>
        <v>8555</v>
      </c>
      <c r="G93">
        <f>IF(C93&lt;Parameters!$C$9,1,0)</f>
        <v>0</v>
      </c>
      <c r="H93">
        <f>IF(C93&lt;=Parameters!$C$11,0,1)</f>
        <v>0</v>
      </c>
      <c r="I93">
        <f t="shared" si="10"/>
        <v>0</v>
      </c>
      <c r="J93">
        <f>IF(D93&lt;=Parameters!$C$13,0,1)</f>
        <v>0</v>
      </c>
      <c r="L93">
        <f t="shared" si="12"/>
        <v>44</v>
      </c>
      <c r="M93">
        <f t="shared" si="11"/>
        <v>8555</v>
      </c>
      <c r="P93">
        <f>IF(L93&lt;Parameters!$C$9,1,0)</f>
        <v>0</v>
      </c>
      <c r="Q93">
        <f>IF(L93&lt;=Parameters!$C$11,0,1)</f>
        <v>0</v>
      </c>
      <c r="R93">
        <f t="shared" si="9"/>
        <v>0</v>
      </c>
      <c r="S93">
        <f>IF(M93&lt;=Parameters!$C$13,0,1)</f>
        <v>0</v>
      </c>
    </row>
    <row r="94" spans="2:19" x14ac:dyDescent="0.25">
      <c r="B94">
        <f>Data!E94</f>
        <v>90</v>
      </c>
      <c r="C94">
        <f>Data!F94</f>
        <v>49</v>
      </c>
      <c r="D94">
        <f>Data!G94</f>
        <v>882</v>
      </c>
      <c r="G94">
        <f>IF(C94&lt;Parameters!$C$9,1,0)</f>
        <v>0</v>
      </c>
      <c r="H94">
        <f>IF(C94&lt;=Parameters!$C$11,0,1)</f>
        <v>0</v>
      </c>
      <c r="I94">
        <f t="shared" si="10"/>
        <v>0</v>
      </c>
      <c r="J94">
        <f>IF(D94&lt;=Parameters!$C$13,0,1)</f>
        <v>0</v>
      </c>
      <c r="L94">
        <f t="shared" si="12"/>
        <v>49</v>
      </c>
      <c r="M94">
        <f t="shared" si="11"/>
        <v>882</v>
      </c>
      <c r="P94">
        <f>IF(L94&lt;Parameters!$C$9,1,0)</f>
        <v>0</v>
      </c>
      <c r="Q94">
        <f>IF(L94&lt;=Parameters!$C$11,0,1)</f>
        <v>0</v>
      </c>
      <c r="R94">
        <f t="shared" si="9"/>
        <v>0</v>
      </c>
      <c r="S94">
        <f>IF(M94&lt;=Parameters!$C$13,0,1)</f>
        <v>0</v>
      </c>
    </row>
    <row r="95" spans="2:19" x14ac:dyDescent="0.25">
      <c r="B95">
        <f>Data!E95</f>
        <v>91</v>
      </c>
      <c r="C95">
        <f>Data!F95</f>
        <v>54</v>
      </c>
      <c r="D95">
        <f>Data!G95</f>
        <v>1736</v>
      </c>
      <c r="G95">
        <f>IF(C95&lt;Parameters!$C$9,1,0)</f>
        <v>0</v>
      </c>
      <c r="H95">
        <f>IF(C95&lt;=Parameters!$C$11,0,1)</f>
        <v>0</v>
      </c>
      <c r="I95">
        <f t="shared" si="10"/>
        <v>0</v>
      </c>
      <c r="J95">
        <f>IF(D95&lt;=Parameters!$C$13,0,1)</f>
        <v>0</v>
      </c>
      <c r="L95">
        <f t="shared" si="12"/>
        <v>54</v>
      </c>
      <c r="M95">
        <f t="shared" si="11"/>
        <v>1736</v>
      </c>
      <c r="P95">
        <f>IF(L95&lt;Parameters!$C$9,1,0)</f>
        <v>0</v>
      </c>
      <c r="Q95">
        <f>IF(L95&lt;=Parameters!$C$11,0,1)</f>
        <v>0</v>
      </c>
      <c r="R95">
        <f t="shared" si="9"/>
        <v>0</v>
      </c>
      <c r="S95">
        <f>IF(M95&lt;=Parameters!$C$13,0,1)</f>
        <v>0</v>
      </c>
    </row>
    <row r="96" spans="2:19" x14ac:dyDescent="0.25">
      <c r="B96">
        <f>Data!E96</f>
        <v>92</v>
      </c>
      <c r="C96">
        <f>Data!F96</f>
        <v>53</v>
      </c>
      <c r="D96">
        <f>Data!G96</f>
        <v>9356</v>
      </c>
      <c r="G96">
        <f>IF(C96&lt;Parameters!$C$9,1,0)</f>
        <v>0</v>
      </c>
      <c r="H96">
        <f>IF(C96&lt;=Parameters!$C$11,0,1)</f>
        <v>0</v>
      </c>
      <c r="I96">
        <f t="shared" si="10"/>
        <v>0</v>
      </c>
      <c r="J96">
        <f>IF(D96&lt;=Parameters!$C$13,0,1)</f>
        <v>0</v>
      </c>
      <c r="L96">
        <f t="shared" si="12"/>
        <v>53</v>
      </c>
      <c r="M96">
        <f t="shared" si="11"/>
        <v>9356</v>
      </c>
      <c r="P96">
        <f>IF(L96&lt;Parameters!$C$9,1,0)</f>
        <v>0</v>
      </c>
      <c r="Q96">
        <f>IF(L96&lt;=Parameters!$C$11,0,1)</f>
        <v>0</v>
      </c>
      <c r="R96">
        <f t="shared" si="9"/>
        <v>0</v>
      </c>
      <c r="S96">
        <f>IF(M96&lt;=Parameters!$C$13,0,1)</f>
        <v>0</v>
      </c>
    </row>
    <row r="97" spans="2:19" x14ac:dyDescent="0.25">
      <c r="B97">
        <f>Data!E97</f>
        <v>93</v>
      </c>
      <c r="C97">
        <f>Data!F97</f>
        <v>51</v>
      </c>
      <c r="D97">
        <f>Data!G97</f>
        <v>4502</v>
      </c>
      <c r="G97">
        <f>IF(C97&lt;Parameters!$C$9,1,0)</f>
        <v>0</v>
      </c>
      <c r="H97">
        <f>IF(C97&lt;=Parameters!$C$11,0,1)</f>
        <v>0</v>
      </c>
      <c r="I97">
        <f t="shared" si="10"/>
        <v>0</v>
      </c>
      <c r="J97">
        <f>IF(D97&lt;=Parameters!$C$13,0,1)</f>
        <v>0</v>
      </c>
      <c r="L97">
        <f t="shared" si="12"/>
        <v>51</v>
      </c>
      <c r="M97">
        <f t="shared" si="11"/>
        <v>4502</v>
      </c>
      <c r="P97">
        <f>IF(L97&lt;Parameters!$C$9,1,0)</f>
        <v>0</v>
      </c>
      <c r="Q97">
        <f>IF(L97&lt;=Parameters!$C$11,0,1)</f>
        <v>0</v>
      </c>
      <c r="R97">
        <f t="shared" si="9"/>
        <v>0</v>
      </c>
      <c r="S97">
        <f>IF(M97&lt;=Parameters!$C$13,0,1)</f>
        <v>0</v>
      </c>
    </row>
    <row r="98" spans="2:19" x14ac:dyDescent="0.25">
      <c r="B98">
        <f>Data!E98</f>
        <v>94</v>
      </c>
      <c r="C98">
        <f>Data!F98</f>
        <v>40</v>
      </c>
      <c r="D98">
        <f>Data!G98</f>
        <v>866</v>
      </c>
      <c r="G98">
        <f>IF(C98&lt;Parameters!$C$9,1,0)</f>
        <v>0</v>
      </c>
      <c r="H98">
        <f>IF(C98&lt;=Parameters!$C$11,0,1)</f>
        <v>0</v>
      </c>
      <c r="I98">
        <f t="shared" si="10"/>
        <v>0</v>
      </c>
      <c r="J98">
        <f>IF(D98&lt;=Parameters!$C$13,0,1)</f>
        <v>0</v>
      </c>
      <c r="L98">
        <f t="shared" si="12"/>
        <v>40</v>
      </c>
      <c r="M98">
        <f t="shared" si="11"/>
        <v>866</v>
      </c>
      <c r="P98">
        <f>IF(L98&lt;Parameters!$C$9,1,0)</f>
        <v>0</v>
      </c>
      <c r="Q98">
        <f>IF(L98&lt;=Parameters!$C$11,0,1)</f>
        <v>0</v>
      </c>
      <c r="R98">
        <f t="shared" si="9"/>
        <v>0</v>
      </c>
      <c r="S98">
        <f>IF(M98&lt;=Parameters!$C$13,0,1)</f>
        <v>0</v>
      </c>
    </row>
    <row r="99" spans="2:19" x14ac:dyDescent="0.25">
      <c r="B99">
        <f>Data!E99</f>
        <v>95</v>
      </c>
      <c r="C99">
        <f>Data!F99</f>
        <v>50</v>
      </c>
      <c r="D99">
        <f>Data!G99</f>
        <v>1682</v>
      </c>
      <c r="G99">
        <f>IF(C99&lt;Parameters!$C$9,1,0)</f>
        <v>0</v>
      </c>
      <c r="H99">
        <f>IF(C99&lt;=Parameters!$C$11,0,1)</f>
        <v>0</v>
      </c>
      <c r="I99">
        <f t="shared" si="10"/>
        <v>0</v>
      </c>
      <c r="J99">
        <f>IF(D99&lt;=Parameters!$C$13,0,1)</f>
        <v>0</v>
      </c>
      <c r="L99">
        <f t="shared" si="12"/>
        <v>50</v>
      </c>
      <c r="M99">
        <f t="shared" si="11"/>
        <v>1682</v>
      </c>
      <c r="P99">
        <f>IF(L99&lt;Parameters!$C$9,1,0)</f>
        <v>0</v>
      </c>
      <c r="Q99">
        <f>IF(L99&lt;=Parameters!$C$11,0,1)</f>
        <v>0</v>
      </c>
      <c r="R99">
        <f t="shared" si="9"/>
        <v>0</v>
      </c>
      <c r="S99">
        <f>IF(M99&lt;=Parameters!$C$13,0,1)</f>
        <v>0</v>
      </c>
    </row>
    <row r="100" spans="2:19" x14ac:dyDescent="0.25">
      <c r="B100">
        <f>Data!E100</f>
        <v>96</v>
      </c>
      <c r="C100">
        <f>Data!F100</f>
        <v>53</v>
      </c>
      <c r="D100">
        <f>Data!G100</f>
        <v>3115</v>
      </c>
      <c r="G100">
        <f>IF(C100&lt;Parameters!$C$9,1,0)</f>
        <v>0</v>
      </c>
      <c r="H100">
        <f>IF(C100&lt;=Parameters!$C$11,0,1)</f>
        <v>0</v>
      </c>
      <c r="I100">
        <f t="shared" si="10"/>
        <v>0</v>
      </c>
      <c r="J100">
        <f>IF(D100&lt;=Parameters!$C$13,0,1)</f>
        <v>0</v>
      </c>
      <c r="L100">
        <f t="shared" si="12"/>
        <v>53</v>
      </c>
      <c r="M100">
        <f t="shared" si="11"/>
        <v>3115</v>
      </c>
      <c r="P100">
        <f>IF(L100&lt;Parameters!$C$9,1,0)</f>
        <v>0</v>
      </c>
      <c r="Q100">
        <f>IF(L100&lt;=Parameters!$C$11,0,1)</f>
        <v>0</v>
      </c>
      <c r="R100">
        <f t="shared" si="9"/>
        <v>0</v>
      </c>
      <c r="S100">
        <f>IF(M100&lt;=Parameters!$C$13,0,1)</f>
        <v>0</v>
      </c>
    </row>
    <row r="101" spans="2:19" x14ac:dyDescent="0.25">
      <c r="B101">
        <f>Data!E101</f>
        <v>97</v>
      </c>
      <c r="C101">
        <f>Data!F101</f>
        <v>43</v>
      </c>
      <c r="D101">
        <f>Data!G101</f>
        <v>888</v>
      </c>
      <c r="G101">
        <f>IF(C101&lt;Parameters!$C$9,1,0)</f>
        <v>0</v>
      </c>
      <c r="H101">
        <f>IF(C101&lt;=Parameters!$C$11,0,1)</f>
        <v>0</v>
      </c>
      <c r="I101">
        <f t="shared" si="10"/>
        <v>0</v>
      </c>
      <c r="J101">
        <f>IF(D101&lt;=Parameters!$C$13,0,1)</f>
        <v>0</v>
      </c>
      <c r="L101">
        <f t="shared" si="12"/>
        <v>43</v>
      </c>
      <c r="M101">
        <f t="shared" si="11"/>
        <v>888</v>
      </c>
      <c r="P101">
        <f>IF(L101&lt;Parameters!$C$9,1,0)</f>
        <v>0</v>
      </c>
      <c r="Q101">
        <f>IF(L101&lt;=Parameters!$C$11,0,1)</f>
        <v>0</v>
      </c>
      <c r="R101">
        <f t="shared" si="9"/>
        <v>0</v>
      </c>
      <c r="S101">
        <f>IF(M101&lt;=Parameters!$C$13,0,1)</f>
        <v>0</v>
      </c>
    </row>
    <row r="102" spans="2:19" x14ac:dyDescent="0.25">
      <c r="B102">
        <f>Data!E102</f>
        <v>98</v>
      </c>
      <c r="C102">
        <f>Data!F102</f>
        <v>48</v>
      </c>
      <c r="D102">
        <f>Data!G102</f>
        <v>5191</v>
      </c>
      <c r="G102">
        <f>IF(C102&lt;Parameters!$C$9,1,0)</f>
        <v>0</v>
      </c>
      <c r="H102">
        <f>IF(C102&lt;=Parameters!$C$11,0,1)</f>
        <v>0</v>
      </c>
      <c r="I102">
        <f t="shared" si="10"/>
        <v>0</v>
      </c>
      <c r="J102">
        <f>IF(D102&lt;=Parameters!$C$13,0,1)</f>
        <v>0</v>
      </c>
      <c r="L102">
        <f t="shared" si="12"/>
        <v>48</v>
      </c>
      <c r="M102">
        <f t="shared" si="11"/>
        <v>5191</v>
      </c>
      <c r="P102">
        <f>IF(L102&lt;Parameters!$C$9,1,0)</f>
        <v>0</v>
      </c>
      <c r="Q102">
        <f>IF(L102&lt;=Parameters!$C$11,0,1)</f>
        <v>0</v>
      </c>
      <c r="R102">
        <f t="shared" si="9"/>
        <v>0</v>
      </c>
      <c r="S102">
        <f>IF(M102&lt;=Parameters!$C$13,0,1)</f>
        <v>0</v>
      </c>
    </row>
    <row r="103" spans="2:19" x14ac:dyDescent="0.25">
      <c r="B103">
        <f>Data!E103</f>
        <v>99</v>
      </c>
      <c r="C103">
        <f>Data!F103</f>
        <v>54</v>
      </c>
      <c r="D103">
        <f>Data!G103</f>
        <v>7700</v>
      </c>
      <c r="G103">
        <f>IF(C103&lt;Parameters!$C$9,1,0)</f>
        <v>0</v>
      </c>
      <c r="H103">
        <f>IF(C103&lt;=Parameters!$C$11,0,1)</f>
        <v>0</v>
      </c>
      <c r="I103">
        <f t="shared" si="10"/>
        <v>0</v>
      </c>
      <c r="J103">
        <f>IF(D103&lt;=Parameters!$C$13,0,1)</f>
        <v>0</v>
      </c>
      <c r="L103">
        <f t="shared" si="12"/>
        <v>54</v>
      </c>
      <c r="M103">
        <f t="shared" si="11"/>
        <v>7700</v>
      </c>
      <c r="P103">
        <f>IF(L103&lt;Parameters!$C$9,1,0)</f>
        <v>0</v>
      </c>
      <c r="Q103">
        <f>IF(L103&lt;=Parameters!$C$11,0,1)</f>
        <v>0</v>
      </c>
      <c r="R103">
        <f t="shared" si="9"/>
        <v>0</v>
      </c>
      <c r="S103">
        <f>IF(M103&lt;=Parameters!$C$13,0,1)</f>
        <v>0</v>
      </c>
    </row>
    <row r="104" spans="2:19" x14ac:dyDescent="0.25">
      <c r="B104">
        <f>Data!E104</f>
        <v>100</v>
      </c>
      <c r="C104">
        <f>Data!F104</f>
        <v>50</v>
      </c>
      <c r="D104">
        <f>Data!G104</f>
        <v>1992</v>
      </c>
      <c r="G104">
        <f>IF(C104&lt;Parameters!$C$9,1,0)</f>
        <v>0</v>
      </c>
      <c r="H104">
        <f>IF(C104&lt;=Parameters!$C$11,0,1)</f>
        <v>0</v>
      </c>
      <c r="I104">
        <f t="shared" si="10"/>
        <v>0</v>
      </c>
      <c r="J104">
        <f>IF(D104&lt;=Parameters!$C$13,0,1)</f>
        <v>0</v>
      </c>
      <c r="L104">
        <f t="shared" si="12"/>
        <v>50</v>
      </c>
      <c r="M104">
        <f t="shared" si="11"/>
        <v>1992</v>
      </c>
      <c r="P104">
        <f>IF(L104&lt;Parameters!$C$9,1,0)</f>
        <v>0</v>
      </c>
      <c r="Q104">
        <f>IF(L104&lt;=Parameters!$C$11,0,1)</f>
        <v>0</v>
      </c>
      <c r="R104">
        <f t="shared" si="9"/>
        <v>0</v>
      </c>
      <c r="S104">
        <f>IF(M104&lt;=Parameters!$C$13,0,1)</f>
        <v>0</v>
      </c>
    </row>
    <row r="105" spans="2:19" x14ac:dyDescent="0.25">
      <c r="B105">
        <f>Data!E105</f>
        <v>101</v>
      </c>
      <c r="C105">
        <f>Data!F105</f>
        <v>56</v>
      </c>
      <c r="D105">
        <f>Data!G105</f>
        <v>6717</v>
      </c>
      <c r="G105">
        <f>IF(C105&lt;Parameters!$C$9,1,0)</f>
        <v>0</v>
      </c>
      <c r="H105">
        <f>IF(C105&lt;=Parameters!$C$11,0,1)</f>
        <v>0</v>
      </c>
      <c r="I105">
        <f t="shared" si="10"/>
        <v>0</v>
      </c>
      <c r="J105">
        <f>IF(D105&lt;=Parameters!$C$13,0,1)</f>
        <v>0</v>
      </c>
      <c r="L105">
        <f t="shared" si="12"/>
        <v>56</v>
      </c>
      <c r="M105">
        <f t="shared" si="11"/>
        <v>6717</v>
      </c>
      <c r="P105">
        <f>IF(L105&lt;Parameters!$C$9,1,0)</f>
        <v>0</v>
      </c>
      <c r="Q105">
        <f>IF(L105&lt;=Parameters!$C$11,0,1)</f>
        <v>0</v>
      </c>
      <c r="R105">
        <f t="shared" si="9"/>
        <v>0</v>
      </c>
      <c r="S105">
        <f>IF(M105&lt;=Parameters!$C$13,0,1)</f>
        <v>0</v>
      </c>
    </row>
    <row r="106" spans="2:19" x14ac:dyDescent="0.25">
      <c r="B106">
        <f>Data!E106</f>
        <v>102</v>
      </c>
      <c r="C106">
        <f>Data!F106</f>
        <v>55</v>
      </c>
      <c r="D106">
        <f>Data!G106</f>
        <v>9000</v>
      </c>
      <c r="G106">
        <f>IF(C106&lt;Parameters!$C$9,1,0)</f>
        <v>0</v>
      </c>
      <c r="H106">
        <f>IF(C106&lt;=Parameters!$C$11,0,1)</f>
        <v>0</v>
      </c>
      <c r="I106">
        <f t="shared" si="10"/>
        <v>0</v>
      </c>
      <c r="J106">
        <f>IF(D106&lt;=Parameters!$C$13,0,1)</f>
        <v>0</v>
      </c>
      <c r="L106">
        <f t="shared" si="12"/>
        <v>55</v>
      </c>
      <c r="M106">
        <f t="shared" si="11"/>
        <v>9000</v>
      </c>
      <c r="P106">
        <f>IF(L106&lt;Parameters!$C$9,1,0)</f>
        <v>0</v>
      </c>
      <c r="Q106">
        <f>IF(L106&lt;=Parameters!$C$11,0,1)</f>
        <v>0</v>
      </c>
      <c r="R106">
        <f t="shared" si="9"/>
        <v>0</v>
      </c>
      <c r="S106">
        <f>IF(M106&lt;=Parameters!$C$13,0,1)</f>
        <v>0</v>
      </c>
    </row>
    <row r="107" spans="2:19" x14ac:dyDescent="0.25">
      <c r="B107">
        <f>Data!E107</f>
        <v>103</v>
      </c>
      <c r="C107">
        <f>Data!F107</f>
        <v>51</v>
      </c>
      <c r="D107">
        <f>Data!G107</f>
        <v>8506</v>
      </c>
      <c r="G107">
        <f>IF(C107&lt;Parameters!$C$9,1,0)</f>
        <v>0</v>
      </c>
      <c r="H107">
        <f>IF(C107&lt;=Parameters!$C$11,0,1)</f>
        <v>0</v>
      </c>
      <c r="I107">
        <f t="shared" si="10"/>
        <v>0</v>
      </c>
      <c r="J107">
        <f>IF(D107&lt;=Parameters!$C$13,0,1)</f>
        <v>0</v>
      </c>
      <c r="L107">
        <f t="shared" si="12"/>
        <v>51</v>
      </c>
      <c r="M107">
        <f t="shared" si="11"/>
        <v>8506</v>
      </c>
      <c r="P107">
        <f>IF(L107&lt;Parameters!$C$9,1,0)</f>
        <v>0</v>
      </c>
      <c r="Q107">
        <f>IF(L107&lt;=Parameters!$C$11,0,1)</f>
        <v>0</v>
      </c>
      <c r="R107">
        <f t="shared" si="9"/>
        <v>0</v>
      </c>
      <c r="S107">
        <f>IF(M107&lt;=Parameters!$C$13,0,1)</f>
        <v>0</v>
      </c>
    </row>
    <row r="108" spans="2:19" x14ac:dyDescent="0.25">
      <c r="B108">
        <f>Data!E108</f>
        <v>104</v>
      </c>
      <c r="C108">
        <f>Data!F108</f>
        <v>58</v>
      </c>
      <c r="D108">
        <f>Data!G108</f>
        <v>326</v>
      </c>
      <c r="G108">
        <f>IF(C108&lt;Parameters!$C$9,1,0)</f>
        <v>0</v>
      </c>
      <c r="H108">
        <f>IF(C108&lt;=Parameters!$C$11,0,1)</f>
        <v>0</v>
      </c>
      <c r="I108">
        <f t="shared" si="10"/>
        <v>0</v>
      </c>
      <c r="J108">
        <f>IF(D108&lt;=Parameters!$C$13,0,1)</f>
        <v>0</v>
      </c>
      <c r="L108">
        <f t="shared" si="12"/>
        <v>58</v>
      </c>
      <c r="M108">
        <f t="shared" si="11"/>
        <v>326</v>
      </c>
      <c r="P108">
        <f>IF(L108&lt;Parameters!$C$9,1,0)</f>
        <v>0</v>
      </c>
      <c r="Q108">
        <f>IF(L108&lt;=Parameters!$C$11,0,1)</f>
        <v>0</v>
      </c>
      <c r="R108">
        <f t="shared" si="9"/>
        <v>0</v>
      </c>
      <c r="S108">
        <f>IF(M108&lt;=Parameters!$C$13,0,1)</f>
        <v>0</v>
      </c>
    </row>
    <row r="109" spans="2:19" x14ac:dyDescent="0.25">
      <c r="B109">
        <f>Data!E109</f>
        <v>105</v>
      </c>
      <c r="C109">
        <f>Data!F109</f>
        <v>59</v>
      </c>
      <c r="D109">
        <f>Data!G109</f>
        <v>7275</v>
      </c>
      <c r="G109">
        <f>IF(C109&lt;Parameters!$C$9,1,0)</f>
        <v>0</v>
      </c>
      <c r="H109">
        <f>IF(C109&lt;=Parameters!$C$11,0,1)</f>
        <v>0</v>
      </c>
      <c r="I109">
        <f t="shared" si="10"/>
        <v>0</v>
      </c>
      <c r="J109">
        <f>IF(D109&lt;=Parameters!$C$13,0,1)</f>
        <v>0</v>
      </c>
      <c r="L109">
        <f t="shared" si="12"/>
        <v>59</v>
      </c>
      <c r="M109">
        <f t="shared" si="11"/>
        <v>7275</v>
      </c>
      <c r="P109">
        <f>IF(L109&lt;Parameters!$C$9,1,0)</f>
        <v>0</v>
      </c>
      <c r="Q109">
        <f>IF(L109&lt;=Parameters!$C$11,0,1)</f>
        <v>0</v>
      </c>
      <c r="R109">
        <f t="shared" si="9"/>
        <v>0</v>
      </c>
      <c r="S109">
        <f>IF(M109&lt;=Parameters!$C$13,0,1)</f>
        <v>0</v>
      </c>
    </row>
    <row r="110" spans="2:19" x14ac:dyDescent="0.25">
      <c r="B110">
        <f>Data!E110</f>
        <v>106</v>
      </c>
      <c r="C110">
        <f>Data!F110</f>
        <v>51</v>
      </c>
      <c r="D110">
        <f>Data!G110</f>
        <v>7497</v>
      </c>
      <c r="G110">
        <f>IF(C110&lt;Parameters!$C$9,1,0)</f>
        <v>0</v>
      </c>
      <c r="H110">
        <f>IF(C110&lt;=Parameters!$C$11,0,1)</f>
        <v>0</v>
      </c>
      <c r="I110">
        <f t="shared" si="10"/>
        <v>0</v>
      </c>
      <c r="J110">
        <f>IF(D110&lt;=Parameters!$C$13,0,1)</f>
        <v>0</v>
      </c>
      <c r="L110">
        <f t="shared" si="12"/>
        <v>51</v>
      </c>
      <c r="M110">
        <f t="shared" si="11"/>
        <v>7497</v>
      </c>
      <c r="P110">
        <f>IF(L110&lt;Parameters!$C$9,1,0)</f>
        <v>0</v>
      </c>
      <c r="Q110">
        <f>IF(L110&lt;=Parameters!$C$11,0,1)</f>
        <v>0</v>
      </c>
      <c r="R110">
        <f t="shared" si="9"/>
        <v>0</v>
      </c>
      <c r="S110">
        <f>IF(M110&lt;=Parameters!$C$13,0,1)</f>
        <v>0</v>
      </c>
    </row>
    <row r="111" spans="2:19" x14ac:dyDescent="0.25">
      <c r="B111">
        <f>Data!E111</f>
        <v>107</v>
      </c>
      <c r="C111">
        <f>Data!F111</f>
        <v>49</v>
      </c>
      <c r="D111">
        <f>Data!G111</f>
        <v>6754</v>
      </c>
      <c r="G111">
        <f>IF(C111&lt;Parameters!$C$9,1,0)</f>
        <v>0</v>
      </c>
      <c r="H111">
        <f>IF(C111&lt;=Parameters!$C$11,0,1)</f>
        <v>0</v>
      </c>
      <c r="I111">
        <f t="shared" si="10"/>
        <v>0</v>
      </c>
      <c r="J111">
        <f>IF(D111&lt;=Parameters!$C$13,0,1)</f>
        <v>0</v>
      </c>
      <c r="L111">
        <f t="shared" si="12"/>
        <v>49</v>
      </c>
      <c r="M111">
        <f t="shared" si="11"/>
        <v>6754</v>
      </c>
      <c r="P111">
        <f>IF(L111&lt;Parameters!$C$9,1,0)</f>
        <v>0</v>
      </c>
      <c r="Q111">
        <f>IF(L111&lt;=Parameters!$C$11,0,1)</f>
        <v>0</v>
      </c>
      <c r="R111">
        <f t="shared" si="9"/>
        <v>0</v>
      </c>
      <c r="S111">
        <f>IF(M111&lt;=Parameters!$C$13,0,1)</f>
        <v>0</v>
      </c>
    </row>
    <row r="112" spans="2:19" x14ac:dyDescent="0.25">
      <c r="B112">
        <f>Data!E112</f>
        <v>108</v>
      </c>
      <c r="C112">
        <f>Data!F112</f>
        <v>59</v>
      </c>
      <c r="D112">
        <f>Data!G112</f>
        <v>2359</v>
      </c>
      <c r="G112">
        <f>IF(C112&lt;Parameters!$C$9,1,0)</f>
        <v>0</v>
      </c>
      <c r="H112">
        <f>IF(C112&lt;=Parameters!$C$11,0,1)</f>
        <v>0</v>
      </c>
      <c r="I112">
        <f t="shared" si="10"/>
        <v>0</v>
      </c>
      <c r="J112">
        <f>IF(D112&lt;=Parameters!$C$13,0,1)</f>
        <v>0</v>
      </c>
      <c r="L112">
        <f t="shared" si="12"/>
        <v>59</v>
      </c>
      <c r="M112">
        <f t="shared" ref="M112:M143" si="13">D112</f>
        <v>2359</v>
      </c>
      <c r="P112">
        <f>IF(L112&lt;Parameters!$C$9,1,0)</f>
        <v>0</v>
      </c>
      <c r="Q112">
        <f>IF(L112&lt;=Parameters!$C$11,0,1)</f>
        <v>0</v>
      </c>
      <c r="R112">
        <f t="shared" si="9"/>
        <v>0</v>
      </c>
      <c r="S112">
        <f>IF(M112&lt;=Parameters!$C$13,0,1)</f>
        <v>0</v>
      </c>
    </row>
    <row r="113" spans="2:19" x14ac:dyDescent="0.25">
      <c r="B113">
        <f>Data!E113</f>
        <v>109</v>
      </c>
      <c r="C113">
        <f>Data!F113</f>
        <v>32</v>
      </c>
      <c r="D113">
        <f>Data!G113</f>
        <v>44</v>
      </c>
      <c r="G113">
        <f>IF(C113&lt;Parameters!$C$9,1,0)</f>
        <v>0</v>
      </c>
      <c r="H113">
        <f>IF(C113&lt;=Parameters!$C$11,0,1)</f>
        <v>0</v>
      </c>
      <c r="I113">
        <f t="shared" si="10"/>
        <v>0</v>
      </c>
      <c r="J113">
        <f>IF(D113&lt;=Parameters!$C$13,0,1)</f>
        <v>0</v>
      </c>
      <c r="L113">
        <f t="shared" ref="L113:L144" si="14">C113</f>
        <v>32</v>
      </c>
      <c r="M113">
        <f t="shared" si="13"/>
        <v>44</v>
      </c>
      <c r="P113">
        <f>IF(L113&lt;Parameters!$C$9,1,0)</f>
        <v>0</v>
      </c>
      <c r="Q113">
        <f>IF(L113&lt;=Parameters!$C$11,0,1)</f>
        <v>0</v>
      </c>
      <c r="R113">
        <f t="shared" si="9"/>
        <v>0</v>
      </c>
      <c r="S113">
        <f>IF(M113&lt;=Parameters!$C$13,0,1)</f>
        <v>0</v>
      </c>
    </row>
    <row r="114" spans="2:19" x14ac:dyDescent="0.25">
      <c r="B114">
        <f>Data!E114</f>
        <v>110</v>
      </c>
      <c r="C114">
        <f>Data!F114</f>
        <v>40</v>
      </c>
      <c r="D114">
        <f>Data!G114</f>
        <v>3001</v>
      </c>
      <c r="G114">
        <f>IF(C114&lt;Parameters!$C$9,1,0)</f>
        <v>0</v>
      </c>
      <c r="H114">
        <f>IF(C114&lt;=Parameters!$C$11,0,1)</f>
        <v>0</v>
      </c>
      <c r="I114">
        <f t="shared" si="10"/>
        <v>0</v>
      </c>
      <c r="J114">
        <f>IF(D114&lt;=Parameters!$C$13,0,1)</f>
        <v>0</v>
      </c>
      <c r="L114">
        <f t="shared" si="14"/>
        <v>40</v>
      </c>
      <c r="M114">
        <f t="shared" si="13"/>
        <v>3001</v>
      </c>
      <c r="P114">
        <f>IF(L114&lt;Parameters!$C$9,1,0)</f>
        <v>0</v>
      </c>
      <c r="Q114">
        <f>IF(L114&lt;=Parameters!$C$11,0,1)</f>
        <v>0</v>
      </c>
      <c r="R114">
        <f t="shared" si="9"/>
        <v>0</v>
      </c>
      <c r="S114">
        <f>IF(M114&lt;=Parameters!$C$13,0,1)</f>
        <v>0</v>
      </c>
    </row>
    <row r="115" spans="2:19" x14ac:dyDescent="0.25">
      <c r="B115">
        <f>Data!E115</f>
        <v>111</v>
      </c>
      <c r="C115">
        <f>Data!F115</f>
        <v>59</v>
      </c>
      <c r="D115">
        <f>Data!G115</f>
        <v>7129</v>
      </c>
      <c r="G115">
        <f>IF(C115&lt;Parameters!$C$9,1,0)</f>
        <v>0</v>
      </c>
      <c r="H115">
        <f>IF(C115&lt;=Parameters!$C$11,0,1)</f>
        <v>0</v>
      </c>
      <c r="I115">
        <f t="shared" si="10"/>
        <v>0</v>
      </c>
      <c r="J115">
        <f>IF(D115&lt;=Parameters!$C$13,0,1)</f>
        <v>0</v>
      </c>
      <c r="L115">
        <f t="shared" si="14"/>
        <v>59</v>
      </c>
      <c r="M115">
        <f t="shared" si="13"/>
        <v>7129</v>
      </c>
      <c r="P115">
        <f>IF(L115&lt;Parameters!$C$9,1,0)</f>
        <v>0</v>
      </c>
      <c r="Q115">
        <f>IF(L115&lt;=Parameters!$C$11,0,1)</f>
        <v>0</v>
      </c>
      <c r="R115">
        <f t="shared" si="9"/>
        <v>0</v>
      </c>
      <c r="S115">
        <f>IF(M115&lt;=Parameters!$C$13,0,1)</f>
        <v>0</v>
      </c>
    </row>
    <row r="116" spans="2:19" x14ac:dyDescent="0.25">
      <c r="B116">
        <f>Data!E116</f>
        <v>112</v>
      </c>
      <c r="C116">
        <f>Data!F116</f>
        <v>48</v>
      </c>
      <c r="D116">
        <f>Data!G116</f>
        <v>3365</v>
      </c>
      <c r="G116">
        <f>IF(C116&lt;Parameters!$C$9,1,0)</f>
        <v>0</v>
      </c>
      <c r="H116">
        <f>IF(C116&lt;=Parameters!$C$11,0,1)</f>
        <v>0</v>
      </c>
      <c r="I116">
        <f t="shared" si="10"/>
        <v>0</v>
      </c>
      <c r="J116">
        <f>IF(D116&lt;=Parameters!$C$13,0,1)</f>
        <v>0</v>
      </c>
      <c r="L116">
        <f t="shared" si="14"/>
        <v>48</v>
      </c>
      <c r="M116">
        <f t="shared" si="13"/>
        <v>3365</v>
      </c>
      <c r="P116">
        <f>IF(L116&lt;Parameters!$C$9,1,0)</f>
        <v>0</v>
      </c>
      <c r="Q116">
        <f>IF(L116&lt;=Parameters!$C$11,0,1)</f>
        <v>0</v>
      </c>
      <c r="R116">
        <f t="shared" si="9"/>
        <v>0</v>
      </c>
      <c r="S116">
        <f>IF(M116&lt;=Parameters!$C$13,0,1)</f>
        <v>0</v>
      </c>
    </row>
    <row r="117" spans="2:19" x14ac:dyDescent="0.25">
      <c r="B117">
        <f>Data!E117</f>
        <v>113</v>
      </c>
      <c r="C117">
        <f>Data!F117</f>
        <v>44</v>
      </c>
      <c r="D117">
        <f>Data!G117</f>
        <v>260</v>
      </c>
      <c r="G117">
        <f>IF(C117&lt;Parameters!$C$9,1,0)</f>
        <v>0</v>
      </c>
      <c r="H117">
        <f>IF(C117&lt;=Parameters!$C$11,0,1)</f>
        <v>0</v>
      </c>
      <c r="I117">
        <f t="shared" si="10"/>
        <v>0</v>
      </c>
      <c r="J117">
        <f>IF(D117&lt;=Parameters!$C$13,0,1)</f>
        <v>0</v>
      </c>
      <c r="L117">
        <f t="shared" si="14"/>
        <v>44</v>
      </c>
      <c r="M117">
        <f t="shared" si="13"/>
        <v>260</v>
      </c>
      <c r="P117">
        <f>IF(L117&lt;Parameters!$C$9,1,0)</f>
        <v>0</v>
      </c>
      <c r="Q117">
        <f>IF(L117&lt;=Parameters!$C$11,0,1)</f>
        <v>0</v>
      </c>
      <c r="R117">
        <f t="shared" si="9"/>
        <v>0</v>
      </c>
      <c r="S117">
        <f>IF(M117&lt;=Parameters!$C$13,0,1)</f>
        <v>0</v>
      </c>
    </row>
    <row r="118" spans="2:19" x14ac:dyDescent="0.25">
      <c r="B118">
        <f>Data!E118</f>
        <v>114</v>
      </c>
      <c r="C118">
        <f>Data!F118</f>
        <v>57</v>
      </c>
      <c r="D118">
        <f>Data!G118</f>
        <v>5495</v>
      </c>
      <c r="G118">
        <f>IF(C118&lt;Parameters!$C$9,1,0)</f>
        <v>0</v>
      </c>
      <c r="H118">
        <f>IF(C118&lt;=Parameters!$C$11,0,1)</f>
        <v>0</v>
      </c>
      <c r="I118">
        <f t="shared" si="10"/>
        <v>0</v>
      </c>
      <c r="J118">
        <f>IF(D118&lt;=Parameters!$C$13,0,1)</f>
        <v>0</v>
      </c>
      <c r="L118">
        <f t="shared" si="14"/>
        <v>57</v>
      </c>
      <c r="M118">
        <f t="shared" si="13"/>
        <v>5495</v>
      </c>
      <c r="P118">
        <f>IF(L118&lt;Parameters!$C$9,1,0)</f>
        <v>0</v>
      </c>
      <c r="Q118">
        <f>IF(L118&lt;=Parameters!$C$11,0,1)</f>
        <v>0</v>
      </c>
      <c r="R118">
        <f t="shared" si="9"/>
        <v>0</v>
      </c>
      <c r="S118">
        <f>IF(M118&lt;=Parameters!$C$13,0,1)</f>
        <v>0</v>
      </c>
    </row>
    <row r="119" spans="2:19" x14ac:dyDescent="0.25">
      <c r="B119">
        <f>Data!E119</f>
        <v>115</v>
      </c>
      <c r="C119">
        <f>Data!F119</f>
        <v>49</v>
      </c>
      <c r="D119">
        <f>Data!G119</f>
        <v>6962</v>
      </c>
      <c r="G119">
        <f>IF(C119&lt;Parameters!$C$9,1,0)</f>
        <v>0</v>
      </c>
      <c r="H119">
        <f>IF(C119&lt;=Parameters!$C$11,0,1)</f>
        <v>0</v>
      </c>
      <c r="I119">
        <f t="shared" si="10"/>
        <v>0</v>
      </c>
      <c r="J119">
        <f>IF(D119&lt;=Parameters!$C$13,0,1)</f>
        <v>0</v>
      </c>
      <c r="L119">
        <f t="shared" si="14"/>
        <v>49</v>
      </c>
      <c r="M119">
        <f t="shared" si="13"/>
        <v>6962</v>
      </c>
      <c r="P119">
        <f>IF(L119&lt;Parameters!$C$9,1,0)</f>
        <v>0</v>
      </c>
      <c r="Q119">
        <f>IF(L119&lt;=Parameters!$C$11,0,1)</f>
        <v>0</v>
      </c>
      <c r="R119">
        <f t="shared" si="9"/>
        <v>0</v>
      </c>
      <c r="S119">
        <f>IF(M119&lt;=Parameters!$C$13,0,1)</f>
        <v>0</v>
      </c>
    </row>
    <row r="120" spans="2:19" x14ac:dyDescent="0.25">
      <c r="B120">
        <f>Data!E120</f>
        <v>116</v>
      </c>
      <c r="C120">
        <f>Data!F120</f>
        <v>48</v>
      </c>
      <c r="D120">
        <f>Data!G120</f>
        <v>4928</v>
      </c>
      <c r="G120">
        <f>IF(C120&lt;Parameters!$C$9,1,0)</f>
        <v>0</v>
      </c>
      <c r="H120">
        <f>IF(C120&lt;=Parameters!$C$11,0,1)</f>
        <v>0</v>
      </c>
      <c r="I120">
        <f t="shared" si="10"/>
        <v>0</v>
      </c>
      <c r="J120">
        <f>IF(D120&lt;=Parameters!$C$13,0,1)</f>
        <v>0</v>
      </c>
      <c r="L120">
        <f t="shared" si="14"/>
        <v>48</v>
      </c>
      <c r="M120">
        <f t="shared" si="13"/>
        <v>4928</v>
      </c>
      <c r="P120">
        <f>IF(L120&lt;Parameters!$C$9,1,0)</f>
        <v>0</v>
      </c>
      <c r="Q120">
        <f>IF(L120&lt;=Parameters!$C$11,0,1)</f>
        <v>0</v>
      </c>
      <c r="R120">
        <f t="shared" si="9"/>
        <v>0</v>
      </c>
      <c r="S120">
        <f>IF(M120&lt;=Parameters!$C$13,0,1)</f>
        <v>0</v>
      </c>
    </row>
    <row r="121" spans="2:19" x14ac:dyDescent="0.25">
      <c r="B121">
        <f>Data!E121</f>
        <v>117</v>
      </c>
      <c r="C121">
        <f>Data!F121</f>
        <v>48</v>
      </c>
      <c r="D121">
        <f>Data!G121</f>
        <v>4262</v>
      </c>
      <c r="G121">
        <f>IF(C121&lt;Parameters!$C$9,1,0)</f>
        <v>0</v>
      </c>
      <c r="H121">
        <f>IF(C121&lt;=Parameters!$C$11,0,1)</f>
        <v>0</v>
      </c>
      <c r="I121">
        <f t="shared" si="10"/>
        <v>0</v>
      </c>
      <c r="J121">
        <f>IF(D121&lt;=Parameters!$C$13,0,1)</f>
        <v>0</v>
      </c>
      <c r="L121">
        <f t="shared" si="14"/>
        <v>48</v>
      </c>
      <c r="M121">
        <f t="shared" si="13"/>
        <v>4262</v>
      </c>
      <c r="P121">
        <f>IF(L121&lt;Parameters!$C$9,1,0)</f>
        <v>0</v>
      </c>
      <c r="Q121">
        <f>IF(L121&lt;=Parameters!$C$11,0,1)</f>
        <v>0</v>
      </c>
      <c r="R121">
        <f t="shared" si="9"/>
        <v>0</v>
      </c>
      <c r="S121">
        <f>IF(M121&lt;=Parameters!$C$13,0,1)</f>
        <v>0</v>
      </c>
    </row>
    <row r="122" spans="2:19" x14ac:dyDescent="0.25">
      <c r="B122">
        <f>Data!E122</f>
        <v>118</v>
      </c>
      <c r="C122">
        <f>Data!F122</f>
        <v>48</v>
      </c>
      <c r="D122">
        <f>Data!G122</f>
        <v>5980</v>
      </c>
      <c r="G122">
        <f>IF(C122&lt;Parameters!$C$9,1,0)</f>
        <v>0</v>
      </c>
      <c r="H122">
        <f>IF(C122&lt;=Parameters!$C$11,0,1)</f>
        <v>0</v>
      </c>
      <c r="I122">
        <f t="shared" si="10"/>
        <v>0</v>
      </c>
      <c r="J122">
        <f>IF(D122&lt;=Parameters!$C$13,0,1)</f>
        <v>0</v>
      </c>
      <c r="L122">
        <f t="shared" si="14"/>
        <v>48</v>
      </c>
      <c r="M122">
        <f t="shared" si="13"/>
        <v>5980</v>
      </c>
      <c r="P122">
        <f>IF(L122&lt;Parameters!$C$9,1,0)</f>
        <v>0</v>
      </c>
      <c r="Q122">
        <f>IF(L122&lt;=Parameters!$C$11,0,1)</f>
        <v>0</v>
      </c>
      <c r="R122">
        <f t="shared" si="9"/>
        <v>0</v>
      </c>
      <c r="S122">
        <f>IF(M122&lt;=Parameters!$C$13,0,1)</f>
        <v>0</v>
      </c>
    </row>
    <row r="123" spans="2:19" x14ac:dyDescent="0.25">
      <c r="B123">
        <f>Data!E123</f>
        <v>119</v>
      </c>
      <c r="C123">
        <f>Data!F123</f>
        <v>43</v>
      </c>
      <c r="D123">
        <f>Data!G123</f>
        <v>9358</v>
      </c>
      <c r="G123">
        <f>IF(C123&lt;Parameters!$C$9,1,0)</f>
        <v>0</v>
      </c>
      <c r="H123">
        <f>IF(C123&lt;=Parameters!$C$11,0,1)</f>
        <v>0</v>
      </c>
      <c r="I123">
        <f t="shared" si="10"/>
        <v>0</v>
      </c>
      <c r="J123">
        <f>IF(D123&lt;=Parameters!$C$13,0,1)</f>
        <v>0</v>
      </c>
      <c r="L123">
        <f t="shared" si="14"/>
        <v>43</v>
      </c>
      <c r="M123">
        <f t="shared" si="13"/>
        <v>9358</v>
      </c>
      <c r="P123">
        <f>IF(L123&lt;Parameters!$C$9,1,0)</f>
        <v>0</v>
      </c>
      <c r="Q123">
        <f>IF(L123&lt;=Parameters!$C$11,0,1)</f>
        <v>0</v>
      </c>
      <c r="R123">
        <f t="shared" si="9"/>
        <v>0</v>
      </c>
      <c r="S123">
        <f>IF(M123&lt;=Parameters!$C$13,0,1)</f>
        <v>0</v>
      </c>
    </row>
    <row r="124" spans="2:19" x14ac:dyDescent="0.25">
      <c r="B124">
        <f>Data!E124</f>
        <v>120</v>
      </c>
      <c r="C124">
        <f>Data!F124</f>
        <v>59</v>
      </c>
      <c r="D124">
        <f>Data!G124</f>
        <v>2454</v>
      </c>
      <c r="G124">
        <f>IF(C124&lt;Parameters!$C$9,1,0)</f>
        <v>0</v>
      </c>
      <c r="H124">
        <f>IF(C124&lt;=Parameters!$C$11,0,1)</f>
        <v>0</v>
      </c>
      <c r="I124">
        <f t="shared" si="10"/>
        <v>0</v>
      </c>
      <c r="J124">
        <f>IF(D124&lt;=Parameters!$C$13,0,1)</f>
        <v>0</v>
      </c>
      <c r="L124">
        <f t="shared" si="14"/>
        <v>59</v>
      </c>
      <c r="M124">
        <f t="shared" si="13"/>
        <v>2454</v>
      </c>
      <c r="P124">
        <f>IF(L124&lt;Parameters!$C$9,1,0)</f>
        <v>0</v>
      </c>
      <c r="Q124">
        <f>IF(L124&lt;=Parameters!$C$11,0,1)</f>
        <v>0</v>
      </c>
      <c r="R124">
        <f t="shared" si="9"/>
        <v>0</v>
      </c>
      <c r="S124">
        <f>IF(M124&lt;=Parameters!$C$13,0,1)</f>
        <v>0</v>
      </c>
    </row>
    <row r="125" spans="2:19" x14ac:dyDescent="0.25">
      <c r="B125">
        <f>Data!E125</f>
        <v>121</v>
      </c>
      <c r="C125">
        <f>Data!F125</f>
        <v>59</v>
      </c>
      <c r="D125">
        <f>Data!G125</f>
        <v>3179</v>
      </c>
      <c r="G125">
        <f>IF(C125&lt;Parameters!$C$9,1,0)</f>
        <v>0</v>
      </c>
      <c r="H125">
        <f>IF(C125&lt;=Parameters!$C$11,0,1)</f>
        <v>0</v>
      </c>
      <c r="I125">
        <f t="shared" si="10"/>
        <v>0</v>
      </c>
      <c r="J125">
        <f>IF(D125&lt;=Parameters!$C$13,0,1)</f>
        <v>0</v>
      </c>
      <c r="L125">
        <f t="shared" si="14"/>
        <v>59</v>
      </c>
      <c r="M125">
        <f t="shared" si="13"/>
        <v>3179</v>
      </c>
      <c r="P125">
        <f>IF(L125&lt;Parameters!$C$9,1,0)</f>
        <v>0</v>
      </c>
      <c r="Q125">
        <f>IF(L125&lt;=Parameters!$C$11,0,1)</f>
        <v>0</v>
      </c>
      <c r="R125">
        <f t="shared" si="9"/>
        <v>0</v>
      </c>
      <c r="S125">
        <f>IF(M125&lt;=Parameters!$C$13,0,1)</f>
        <v>0</v>
      </c>
    </row>
    <row r="126" spans="2:19" x14ac:dyDescent="0.25">
      <c r="B126">
        <f>Data!E126</f>
        <v>122</v>
      </c>
      <c r="C126">
        <f>Data!F126</f>
        <v>53</v>
      </c>
      <c r="D126">
        <f>Data!G126</f>
        <v>4009</v>
      </c>
      <c r="G126">
        <f>IF(C126&lt;Parameters!$C$9,1,0)</f>
        <v>0</v>
      </c>
      <c r="H126">
        <f>IF(C126&lt;=Parameters!$C$11,0,1)</f>
        <v>0</v>
      </c>
      <c r="I126">
        <f t="shared" si="10"/>
        <v>0</v>
      </c>
      <c r="J126">
        <f>IF(D126&lt;=Parameters!$C$13,0,1)</f>
        <v>0</v>
      </c>
      <c r="L126">
        <f t="shared" si="14"/>
        <v>53</v>
      </c>
      <c r="M126">
        <f t="shared" si="13"/>
        <v>4009</v>
      </c>
      <c r="P126">
        <f>IF(L126&lt;Parameters!$C$9,1,0)</f>
        <v>0</v>
      </c>
      <c r="Q126">
        <f>IF(L126&lt;=Parameters!$C$11,0,1)</f>
        <v>0</v>
      </c>
      <c r="R126">
        <f t="shared" si="9"/>
        <v>0</v>
      </c>
      <c r="S126">
        <f>IF(M126&lt;=Parameters!$C$13,0,1)</f>
        <v>0</v>
      </c>
    </row>
    <row r="127" spans="2:19" x14ac:dyDescent="0.25">
      <c r="B127">
        <f>Data!E127</f>
        <v>123</v>
      </c>
      <c r="C127">
        <f>Data!F127</f>
        <v>54</v>
      </c>
      <c r="D127">
        <f>Data!G127</f>
        <v>7506</v>
      </c>
      <c r="G127">
        <f>IF(C127&lt;Parameters!$C$9,1,0)</f>
        <v>0</v>
      </c>
      <c r="H127">
        <f>IF(C127&lt;=Parameters!$C$11,0,1)</f>
        <v>0</v>
      </c>
      <c r="I127">
        <f t="shared" si="10"/>
        <v>0</v>
      </c>
      <c r="J127">
        <f>IF(D127&lt;=Parameters!$C$13,0,1)</f>
        <v>0</v>
      </c>
      <c r="L127">
        <f t="shared" si="14"/>
        <v>54</v>
      </c>
      <c r="M127">
        <f t="shared" si="13"/>
        <v>7506</v>
      </c>
      <c r="P127">
        <f>IF(L127&lt;Parameters!$C$9,1,0)</f>
        <v>0</v>
      </c>
      <c r="Q127">
        <f>IF(L127&lt;=Parameters!$C$11,0,1)</f>
        <v>0</v>
      </c>
      <c r="R127">
        <f t="shared" si="9"/>
        <v>0</v>
      </c>
      <c r="S127">
        <f>IF(M127&lt;=Parameters!$C$13,0,1)</f>
        <v>0</v>
      </c>
    </row>
    <row r="128" spans="2:19" x14ac:dyDescent="0.25">
      <c r="B128">
        <f>Data!E128</f>
        <v>124</v>
      </c>
      <c r="C128">
        <f>Data!F128</f>
        <v>58</v>
      </c>
      <c r="D128">
        <f>Data!G128</f>
        <v>1237</v>
      </c>
      <c r="G128">
        <f>IF(C128&lt;Parameters!$C$9,1,0)</f>
        <v>0</v>
      </c>
      <c r="H128">
        <f>IF(C128&lt;=Parameters!$C$11,0,1)</f>
        <v>0</v>
      </c>
      <c r="I128">
        <f t="shared" si="10"/>
        <v>0</v>
      </c>
      <c r="J128">
        <f>IF(D128&lt;=Parameters!$C$13,0,1)</f>
        <v>0</v>
      </c>
      <c r="L128">
        <f t="shared" si="14"/>
        <v>58</v>
      </c>
      <c r="M128">
        <f t="shared" si="13"/>
        <v>1237</v>
      </c>
      <c r="P128">
        <f>IF(L128&lt;Parameters!$C$9,1,0)</f>
        <v>0</v>
      </c>
      <c r="Q128">
        <f>IF(L128&lt;=Parameters!$C$11,0,1)</f>
        <v>0</v>
      </c>
      <c r="R128">
        <f t="shared" si="9"/>
        <v>0</v>
      </c>
      <c r="S128">
        <f>IF(M128&lt;=Parameters!$C$13,0,1)</f>
        <v>0</v>
      </c>
    </row>
    <row r="129" spans="2:19" x14ac:dyDescent="0.25">
      <c r="B129">
        <f>Data!E129</f>
        <v>125</v>
      </c>
      <c r="C129">
        <f>Data!F129</f>
        <v>44</v>
      </c>
      <c r="D129">
        <f>Data!G129</f>
        <v>8305</v>
      </c>
      <c r="G129">
        <f>IF(C129&lt;Parameters!$C$9,1,0)</f>
        <v>0</v>
      </c>
      <c r="H129">
        <f>IF(C129&lt;=Parameters!$C$11,0,1)</f>
        <v>0</v>
      </c>
      <c r="I129">
        <f t="shared" si="10"/>
        <v>0</v>
      </c>
      <c r="J129">
        <f>IF(D129&lt;=Parameters!$C$13,0,1)</f>
        <v>0</v>
      </c>
      <c r="L129">
        <f t="shared" si="14"/>
        <v>44</v>
      </c>
      <c r="M129">
        <f t="shared" si="13"/>
        <v>8305</v>
      </c>
      <c r="P129">
        <f>IF(L129&lt;Parameters!$C$9,1,0)</f>
        <v>0</v>
      </c>
      <c r="Q129">
        <f>IF(L129&lt;=Parameters!$C$11,0,1)</f>
        <v>0</v>
      </c>
      <c r="R129">
        <f t="shared" si="9"/>
        <v>0</v>
      </c>
      <c r="S129">
        <f>IF(M129&lt;=Parameters!$C$13,0,1)</f>
        <v>0</v>
      </c>
    </row>
    <row r="130" spans="2:19" x14ac:dyDescent="0.25">
      <c r="B130">
        <f>Data!E130</f>
        <v>126</v>
      </c>
      <c r="C130">
        <f>Data!F130</f>
        <v>57</v>
      </c>
      <c r="D130">
        <f>Data!G130</f>
        <v>5508</v>
      </c>
      <c r="G130">
        <f>IF(C130&lt;Parameters!$C$9,1,0)</f>
        <v>0</v>
      </c>
      <c r="H130">
        <f>IF(C130&lt;=Parameters!$C$11,0,1)</f>
        <v>0</v>
      </c>
      <c r="I130">
        <f t="shared" si="10"/>
        <v>0</v>
      </c>
      <c r="J130">
        <f>IF(D130&lt;=Parameters!$C$13,0,1)</f>
        <v>0</v>
      </c>
      <c r="L130">
        <f t="shared" si="14"/>
        <v>57</v>
      </c>
      <c r="M130">
        <f t="shared" si="13"/>
        <v>5508</v>
      </c>
      <c r="P130">
        <f>IF(L130&lt;Parameters!$C$9,1,0)</f>
        <v>0</v>
      </c>
      <c r="Q130">
        <f>IF(L130&lt;=Parameters!$C$11,0,1)</f>
        <v>0</v>
      </c>
      <c r="R130">
        <f t="shared" si="9"/>
        <v>0</v>
      </c>
      <c r="S130">
        <f>IF(M130&lt;=Parameters!$C$13,0,1)</f>
        <v>0</v>
      </c>
    </row>
    <row r="131" spans="2:19" x14ac:dyDescent="0.25">
      <c r="B131">
        <f>Data!E131</f>
        <v>127</v>
      </c>
      <c r="C131">
        <f>Data!F131</f>
        <v>54</v>
      </c>
      <c r="D131">
        <f>Data!G131</f>
        <v>3122</v>
      </c>
      <c r="G131">
        <f>IF(C131&lt;Parameters!$C$9,1,0)</f>
        <v>0</v>
      </c>
      <c r="H131">
        <f>IF(C131&lt;=Parameters!$C$11,0,1)</f>
        <v>0</v>
      </c>
      <c r="I131">
        <f t="shared" si="10"/>
        <v>0</v>
      </c>
      <c r="J131">
        <f>IF(D131&lt;=Parameters!$C$13,0,1)</f>
        <v>0</v>
      </c>
      <c r="L131">
        <f t="shared" si="14"/>
        <v>54</v>
      </c>
      <c r="M131">
        <f t="shared" si="13"/>
        <v>3122</v>
      </c>
      <c r="P131">
        <f>IF(L131&lt;Parameters!$C$9,1,0)</f>
        <v>0</v>
      </c>
      <c r="Q131">
        <f>IF(L131&lt;=Parameters!$C$11,0,1)</f>
        <v>0</v>
      </c>
      <c r="R131">
        <f t="shared" si="9"/>
        <v>0</v>
      </c>
      <c r="S131">
        <f>IF(M131&lt;=Parameters!$C$13,0,1)</f>
        <v>0</v>
      </c>
    </row>
    <row r="132" spans="2:19" x14ac:dyDescent="0.25">
      <c r="B132">
        <f>Data!E132</f>
        <v>128</v>
      </c>
      <c r="C132">
        <f>Data!F132</f>
        <v>57</v>
      </c>
      <c r="D132">
        <f>Data!G132</f>
        <v>5562</v>
      </c>
      <c r="G132">
        <f>IF(C132&lt;Parameters!$C$9,1,0)</f>
        <v>0</v>
      </c>
      <c r="H132">
        <f>IF(C132&lt;=Parameters!$C$11,0,1)</f>
        <v>0</v>
      </c>
      <c r="I132">
        <f t="shared" si="10"/>
        <v>0</v>
      </c>
      <c r="J132">
        <f>IF(D132&lt;=Parameters!$C$13,0,1)</f>
        <v>0</v>
      </c>
      <c r="L132">
        <f t="shared" si="14"/>
        <v>57</v>
      </c>
      <c r="M132">
        <f t="shared" si="13"/>
        <v>5562</v>
      </c>
      <c r="P132">
        <f>IF(L132&lt;Parameters!$C$9,1,0)</f>
        <v>0</v>
      </c>
      <c r="Q132">
        <f>IF(L132&lt;=Parameters!$C$11,0,1)</f>
        <v>0</v>
      </c>
      <c r="R132">
        <f t="shared" si="9"/>
        <v>0</v>
      </c>
      <c r="S132">
        <f>IF(M132&lt;=Parameters!$C$13,0,1)</f>
        <v>0</v>
      </c>
    </row>
    <row r="133" spans="2:19" x14ac:dyDescent="0.25">
      <c r="B133">
        <f>Data!E133</f>
        <v>129</v>
      </c>
      <c r="C133">
        <f>Data!F133</f>
        <v>59</v>
      </c>
      <c r="D133">
        <f>Data!G133</f>
        <v>7310</v>
      </c>
      <c r="G133">
        <f>IF(C133&lt;Parameters!$C$9,1,0)</f>
        <v>0</v>
      </c>
      <c r="H133">
        <f>IF(C133&lt;=Parameters!$C$11,0,1)</f>
        <v>0</v>
      </c>
      <c r="I133">
        <f t="shared" si="10"/>
        <v>0</v>
      </c>
      <c r="J133">
        <f>IF(D133&lt;=Parameters!$C$13,0,1)</f>
        <v>0</v>
      </c>
      <c r="L133">
        <f t="shared" si="14"/>
        <v>59</v>
      </c>
      <c r="M133">
        <f t="shared" si="13"/>
        <v>7310</v>
      </c>
      <c r="P133">
        <f>IF(L133&lt;Parameters!$C$9,1,0)</f>
        <v>0</v>
      </c>
      <c r="Q133">
        <f>IF(L133&lt;=Parameters!$C$11,0,1)</f>
        <v>0</v>
      </c>
      <c r="R133">
        <f t="shared" ref="R133:R196" si="15">IF(M133&gt;0,0,1)</f>
        <v>0</v>
      </c>
      <c r="S133">
        <f>IF(M133&lt;=Parameters!$C$13,0,1)</f>
        <v>0</v>
      </c>
    </row>
    <row r="134" spans="2:19" x14ac:dyDescent="0.25">
      <c r="B134">
        <f>Data!E134</f>
        <v>130</v>
      </c>
      <c r="C134">
        <f>Data!F134</f>
        <v>53</v>
      </c>
      <c r="D134">
        <f>Data!G134</f>
        <v>6175</v>
      </c>
      <c r="G134">
        <f>IF(C134&lt;Parameters!$C$9,1,0)</f>
        <v>0</v>
      </c>
      <c r="H134">
        <f>IF(C134&lt;=Parameters!$C$11,0,1)</f>
        <v>0</v>
      </c>
      <c r="I134">
        <f t="shared" ref="I134:I197" si="16">IF(D134&gt;0,0,1)</f>
        <v>0</v>
      </c>
      <c r="J134">
        <f>IF(D134&lt;=Parameters!$C$13,0,1)</f>
        <v>0</v>
      </c>
      <c r="L134">
        <f t="shared" si="14"/>
        <v>53</v>
      </c>
      <c r="M134">
        <f t="shared" si="13"/>
        <v>6175</v>
      </c>
      <c r="P134">
        <f>IF(L134&lt;Parameters!$C$9,1,0)</f>
        <v>0</v>
      </c>
      <c r="Q134">
        <f>IF(L134&lt;=Parameters!$C$11,0,1)</f>
        <v>0</v>
      </c>
      <c r="R134">
        <f t="shared" si="15"/>
        <v>0</v>
      </c>
      <c r="S134">
        <f>IF(M134&lt;=Parameters!$C$13,0,1)</f>
        <v>0</v>
      </c>
    </row>
    <row r="135" spans="2:19" x14ac:dyDescent="0.25">
      <c r="B135">
        <f>Data!E135</f>
        <v>131</v>
      </c>
      <c r="C135">
        <f>Data!F135</f>
        <v>53</v>
      </c>
      <c r="D135">
        <f>Data!G135</f>
        <v>3953</v>
      </c>
      <c r="G135">
        <f>IF(C135&lt;Parameters!$C$9,1,0)</f>
        <v>0</v>
      </c>
      <c r="H135">
        <f>IF(C135&lt;=Parameters!$C$11,0,1)</f>
        <v>0</v>
      </c>
      <c r="I135">
        <f t="shared" si="16"/>
        <v>0</v>
      </c>
      <c r="J135">
        <f>IF(D135&lt;=Parameters!$C$13,0,1)</f>
        <v>0</v>
      </c>
      <c r="L135">
        <f t="shared" si="14"/>
        <v>53</v>
      </c>
      <c r="M135">
        <f t="shared" si="13"/>
        <v>3953</v>
      </c>
      <c r="P135">
        <f>IF(L135&lt;Parameters!$C$9,1,0)</f>
        <v>0</v>
      </c>
      <c r="Q135">
        <f>IF(L135&lt;=Parameters!$C$11,0,1)</f>
        <v>0</v>
      </c>
      <c r="R135">
        <f t="shared" si="15"/>
        <v>0</v>
      </c>
      <c r="S135">
        <f>IF(M135&lt;=Parameters!$C$13,0,1)</f>
        <v>0</v>
      </c>
    </row>
    <row r="136" spans="2:19" x14ac:dyDescent="0.25">
      <c r="B136">
        <f>Data!E136</f>
        <v>132</v>
      </c>
      <c r="C136">
        <f>Data!F136</f>
        <v>58</v>
      </c>
      <c r="D136">
        <f>Data!G136</f>
        <v>5577</v>
      </c>
      <c r="G136">
        <f>IF(C136&lt;Parameters!$C$9,1,0)</f>
        <v>0</v>
      </c>
      <c r="H136">
        <f>IF(C136&lt;=Parameters!$C$11,0,1)</f>
        <v>0</v>
      </c>
      <c r="I136">
        <f t="shared" si="16"/>
        <v>0</v>
      </c>
      <c r="J136">
        <f>IF(D136&lt;=Parameters!$C$13,0,1)</f>
        <v>0</v>
      </c>
      <c r="L136">
        <f t="shared" si="14"/>
        <v>58</v>
      </c>
      <c r="M136">
        <f t="shared" si="13"/>
        <v>5577</v>
      </c>
      <c r="P136">
        <f>IF(L136&lt;Parameters!$C$9,1,0)</f>
        <v>0</v>
      </c>
      <c r="Q136">
        <f>IF(L136&lt;=Parameters!$C$11,0,1)</f>
        <v>0</v>
      </c>
      <c r="R136">
        <f t="shared" si="15"/>
        <v>0</v>
      </c>
      <c r="S136">
        <f>IF(M136&lt;=Parameters!$C$13,0,1)</f>
        <v>0</v>
      </c>
    </row>
    <row r="137" spans="2:19" x14ac:dyDescent="0.25">
      <c r="B137">
        <f>Data!E137</f>
        <v>133</v>
      </c>
      <c r="C137">
        <f>Data!F137</f>
        <v>56</v>
      </c>
      <c r="D137">
        <f>Data!G137</f>
        <v>3893</v>
      </c>
      <c r="G137">
        <f>IF(C137&lt;Parameters!$C$9,1,0)</f>
        <v>0</v>
      </c>
      <c r="H137">
        <f>IF(C137&lt;=Parameters!$C$11,0,1)</f>
        <v>0</v>
      </c>
      <c r="I137">
        <f t="shared" si="16"/>
        <v>0</v>
      </c>
      <c r="J137">
        <f>IF(D137&lt;=Parameters!$C$13,0,1)</f>
        <v>0</v>
      </c>
      <c r="L137">
        <f t="shared" si="14"/>
        <v>56</v>
      </c>
      <c r="M137">
        <f t="shared" si="13"/>
        <v>3893</v>
      </c>
      <c r="P137">
        <f>IF(L137&lt;Parameters!$C$9,1,0)</f>
        <v>0</v>
      </c>
      <c r="Q137">
        <f>IF(L137&lt;=Parameters!$C$11,0,1)</f>
        <v>0</v>
      </c>
      <c r="R137">
        <f t="shared" si="15"/>
        <v>0</v>
      </c>
      <c r="S137">
        <f>IF(M137&lt;=Parameters!$C$13,0,1)</f>
        <v>0</v>
      </c>
    </row>
    <row r="138" spans="2:19" x14ac:dyDescent="0.25">
      <c r="B138">
        <f>Data!E138</f>
        <v>134</v>
      </c>
      <c r="C138">
        <f>Data!F138</f>
        <v>50</v>
      </c>
      <c r="D138">
        <f>Data!G138</f>
        <v>9878</v>
      </c>
      <c r="G138">
        <f>IF(C138&lt;Parameters!$C$9,1,0)</f>
        <v>0</v>
      </c>
      <c r="H138">
        <f>IF(C138&lt;=Parameters!$C$11,0,1)</f>
        <v>0</v>
      </c>
      <c r="I138">
        <f t="shared" si="16"/>
        <v>0</v>
      </c>
      <c r="J138">
        <f>IF(D138&lt;=Parameters!$C$13,0,1)</f>
        <v>0</v>
      </c>
      <c r="L138">
        <f t="shared" si="14"/>
        <v>50</v>
      </c>
      <c r="M138">
        <f t="shared" si="13"/>
        <v>9878</v>
      </c>
      <c r="P138">
        <f>IF(L138&lt;Parameters!$C$9,1,0)</f>
        <v>0</v>
      </c>
      <c r="Q138">
        <f>IF(L138&lt;=Parameters!$C$11,0,1)</f>
        <v>0</v>
      </c>
      <c r="R138">
        <f t="shared" si="15"/>
        <v>0</v>
      </c>
      <c r="S138">
        <f>IF(M138&lt;=Parameters!$C$13,0,1)</f>
        <v>0</v>
      </c>
    </row>
    <row r="139" spans="2:19" x14ac:dyDescent="0.25">
      <c r="B139">
        <f>Data!E139</f>
        <v>135</v>
      </c>
      <c r="C139">
        <f>Data!F139</f>
        <v>59</v>
      </c>
      <c r="D139">
        <f>Data!G139</f>
        <v>6562</v>
      </c>
      <c r="G139">
        <f>IF(C139&lt;Parameters!$C$9,1,0)</f>
        <v>0</v>
      </c>
      <c r="H139">
        <f>IF(C139&lt;=Parameters!$C$11,0,1)</f>
        <v>0</v>
      </c>
      <c r="I139">
        <f t="shared" si="16"/>
        <v>0</v>
      </c>
      <c r="J139">
        <f>IF(D139&lt;=Parameters!$C$13,0,1)</f>
        <v>0</v>
      </c>
      <c r="L139">
        <f t="shared" si="14"/>
        <v>59</v>
      </c>
      <c r="M139">
        <f t="shared" si="13"/>
        <v>6562</v>
      </c>
      <c r="P139">
        <f>IF(L139&lt;Parameters!$C$9,1,0)</f>
        <v>0</v>
      </c>
      <c r="Q139">
        <f>IF(L139&lt;=Parameters!$C$11,0,1)</f>
        <v>0</v>
      </c>
      <c r="R139">
        <f t="shared" si="15"/>
        <v>0</v>
      </c>
      <c r="S139">
        <f>IF(M139&lt;=Parameters!$C$13,0,1)</f>
        <v>0</v>
      </c>
    </row>
    <row r="140" spans="2:19" x14ac:dyDescent="0.25">
      <c r="B140">
        <f>Data!E140</f>
        <v>136</v>
      </c>
      <c r="C140">
        <f>Data!F140</f>
        <v>41</v>
      </c>
      <c r="D140">
        <f>Data!G140</f>
        <v>4133</v>
      </c>
      <c r="G140">
        <f>IF(C140&lt;Parameters!$C$9,1,0)</f>
        <v>0</v>
      </c>
      <c r="H140">
        <f>IF(C140&lt;=Parameters!$C$11,0,1)</f>
        <v>0</v>
      </c>
      <c r="I140">
        <f t="shared" si="16"/>
        <v>0</v>
      </c>
      <c r="J140">
        <f>IF(D140&lt;=Parameters!$C$13,0,1)</f>
        <v>0</v>
      </c>
      <c r="L140">
        <f t="shared" si="14"/>
        <v>41</v>
      </c>
      <c r="M140">
        <f t="shared" si="13"/>
        <v>4133</v>
      </c>
      <c r="P140">
        <f>IF(L140&lt;Parameters!$C$9,1,0)</f>
        <v>0</v>
      </c>
      <c r="Q140">
        <f>IF(L140&lt;=Parameters!$C$11,0,1)</f>
        <v>0</v>
      </c>
      <c r="R140">
        <f t="shared" si="15"/>
        <v>0</v>
      </c>
      <c r="S140">
        <f>IF(M140&lt;=Parameters!$C$13,0,1)</f>
        <v>0</v>
      </c>
    </row>
    <row r="141" spans="2:19" x14ac:dyDescent="0.25">
      <c r="B141">
        <f>Data!E141</f>
        <v>137</v>
      </c>
      <c r="C141">
        <f>Data!F141</f>
        <v>55</v>
      </c>
      <c r="D141">
        <f>Data!G141</f>
        <v>6978</v>
      </c>
      <c r="G141">
        <f>IF(C141&lt;Parameters!$C$9,1,0)</f>
        <v>0</v>
      </c>
      <c r="H141">
        <f>IF(C141&lt;=Parameters!$C$11,0,1)</f>
        <v>0</v>
      </c>
      <c r="I141">
        <f t="shared" si="16"/>
        <v>0</v>
      </c>
      <c r="J141">
        <f>IF(D141&lt;=Parameters!$C$13,0,1)</f>
        <v>0</v>
      </c>
      <c r="L141">
        <f t="shared" si="14"/>
        <v>55</v>
      </c>
      <c r="M141">
        <f t="shared" si="13"/>
        <v>6978</v>
      </c>
      <c r="P141">
        <f>IF(L141&lt;Parameters!$C$9,1,0)</f>
        <v>0</v>
      </c>
      <c r="Q141">
        <f>IF(L141&lt;=Parameters!$C$11,0,1)</f>
        <v>0</v>
      </c>
      <c r="R141">
        <f t="shared" si="15"/>
        <v>0</v>
      </c>
      <c r="S141">
        <f>IF(M141&lt;=Parameters!$C$13,0,1)</f>
        <v>0</v>
      </c>
    </row>
    <row r="142" spans="2:19" x14ac:dyDescent="0.25">
      <c r="B142">
        <f>Data!E142</f>
        <v>138</v>
      </c>
      <c r="C142">
        <f>Data!F142</f>
        <v>50</v>
      </c>
      <c r="D142">
        <f>Data!G142</f>
        <v>5735</v>
      </c>
      <c r="G142">
        <f>IF(C142&lt;Parameters!$C$9,1,0)</f>
        <v>0</v>
      </c>
      <c r="H142">
        <f>IF(C142&lt;=Parameters!$C$11,0,1)</f>
        <v>0</v>
      </c>
      <c r="I142">
        <f t="shared" si="16"/>
        <v>0</v>
      </c>
      <c r="J142">
        <f>IF(D142&lt;=Parameters!$C$13,0,1)</f>
        <v>0</v>
      </c>
      <c r="L142">
        <f t="shared" si="14"/>
        <v>50</v>
      </c>
      <c r="M142">
        <f t="shared" si="13"/>
        <v>5735</v>
      </c>
      <c r="P142">
        <f>IF(L142&lt;Parameters!$C$9,1,0)</f>
        <v>0</v>
      </c>
      <c r="Q142">
        <f>IF(L142&lt;=Parameters!$C$11,0,1)</f>
        <v>0</v>
      </c>
      <c r="R142">
        <f t="shared" si="15"/>
        <v>0</v>
      </c>
      <c r="S142">
        <f>IF(M142&lt;=Parameters!$C$13,0,1)</f>
        <v>0</v>
      </c>
    </row>
    <row r="143" spans="2:19" x14ac:dyDescent="0.25">
      <c r="B143">
        <f>Data!E143</f>
        <v>139</v>
      </c>
      <c r="C143">
        <f>Data!F143</f>
        <v>51</v>
      </c>
      <c r="D143">
        <f>Data!G143</f>
        <v>9849</v>
      </c>
      <c r="G143">
        <f>IF(C143&lt;Parameters!$C$9,1,0)</f>
        <v>0</v>
      </c>
      <c r="H143">
        <f>IF(C143&lt;=Parameters!$C$11,0,1)</f>
        <v>0</v>
      </c>
      <c r="I143">
        <f t="shared" si="16"/>
        <v>0</v>
      </c>
      <c r="J143">
        <f>IF(D143&lt;=Parameters!$C$13,0,1)</f>
        <v>0</v>
      </c>
      <c r="L143">
        <f t="shared" si="14"/>
        <v>51</v>
      </c>
      <c r="M143">
        <f t="shared" si="13"/>
        <v>9849</v>
      </c>
      <c r="P143">
        <f>IF(L143&lt;Parameters!$C$9,1,0)</f>
        <v>0</v>
      </c>
      <c r="Q143">
        <f>IF(L143&lt;=Parameters!$C$11,0,1)</f>
        <v>0</v>
      </c>
      <c r="R143">
        <f t="shared" si="15"/>
        <v>0</v>
      </c>
      <c r="S143">
        <f>IF(M143&lt;=Parameters!$C$13,0,1)</f>
        <v>0</v>
      </c>
    </row>
    <row r="144" spans="2:19" x14ac:dyDescent="0.25">
      <c r="B144">
        <f>Data!E144</f>
        <v>140</v>
      </c>
      <c r="C144">
        <f>Data!F144</f>
        <v>52</v>
      </c>
      <c r="D144">
        <f>Data!G144</f>
        <v>6931</v>
      </c>
      <c r="G144">
        <f>IF(C144&lt;Parameters!$C$9,1,0)</f>
        <v>0</v>
      </c>
      <c r="H144">
        <f>IF(C144&lt;=Parameters!$C$11,0,1)</f>
        <v>0</v>
      </c>
      <c r="I144">
        <f t="shared" si="16"/>
        <v>0</v>
      </c>
      <c r="J144">
        <f>IF(D144&lt;=Parameters!$C$13,0,1)</f>
        <v>0</v>
      </c>
      <c r="L144">
        <f t="shared" si="14"/>
        <v>52</v>
      </c>
      <c r="M144">
        <f t="shared" ref="M144:M175" si="17">D144</f>
        <v>6931</v>
      </c>
      <c r="P144">
        <f>IF(L144&lt;Parameters!$C$9,1,0)</f>
        <v>0</v>
      </c>
      <c r="Q144">
        <f>IF(L144&lt;=Parameters!$C$11,0,1)</f>
        <v>0</v>
      </c>
      <c r="R144">
        <f t="shared" si="15"/>
        <v>0</v>
      </c>
      <c r="S144">
        <f>IF(M144&lt;=Parameters!$C$13,0,1)</f>
        <v>0</v>
      </c>
    </row>
    <row r="145" spans="2:19" x14ac:dyDescent="0.25">
      <c r="B145">
        <f>Data!E145</f>
        <v>141</v>
      </c>
      <c r="C145">
        <f>Data!F145</f>
        <v>57</v>
      </c>
      <c r="D145">
        <f>Data!G145</f>
        <v>4879</v>
      </c>
      <c r="G145">
        <f>IF(C145&lt;Parameters!$C$9,1,0)</f>
        <v>0</v>
      </c>
      <c r="H145">
        <f>IF(C145&lt;=Parameters!$C$11,0,1)</f>
        <v>0</v>
      </c>
      <c r="I145">
        <f t="shared" si="16"/>
        <v>0</v>
      </c>
      <c r="J145">
        <f>IF(D145&lt;=Parameters!$C$13,0,1)</f>
        <v>0</v>
      </c>
      <c r="L145">
        <f t="shared" ref="L145:L176" si="18">C145</f>
        <v>57</v>
      </c>
      <c r="M145">
        <f t="shared" si="17"/>
        <v>4879</v>
      </c>
      <c r="P145">
        <f>IF(L145&lt;Parameters!$C$9,1,0)</f>
        <v>0</v>
      </c>
      <c r="Q145">
        <f>IF(L145&lt;=Parameters!$C$11,0,1)</f>
        <v>0</v>
      </c>
      <c r="R145">
        <f t="shared" si="15"/>
        <v>0</v>
      </c>
      <c r="S145">
        <f>IF(M145&lt;=Parameters!$C$13,0,1)</f>
        <v>0</v>
      </c>
    </row>
    <row r="146" spans="2:19" x14ac:dyDescent="0.25">
      <c r="B146">
        <f>Data!E146</f>
        <v>142</v>
      </c>
      <c r="C146">
        <f>Data!F146</f>
        <v>59</v>
      </c>
      <c r="D146">
        <f>Data!G146</f>
        <v>7387</v>
      </c>
      <c r="G146">
        <f>IF(C146&lt;Parameters!$C$9,1,0)</f>
        <v>0</v>
      </c>
      <c r="H146">
        <f>IF(C146&lt;=Parameters!$C$11,0,1)</f>
        <v>0</v>
      </c>
      <c r="I146">
        <f t="shared" si="16"/>
        <v>0</v>
      </c>
      <c r="J146">
        <f>IF(D146&lt;=Parameters!$C$13,0,1)</f>
        <v>0</v>
      </c>
      <c r="L146">
        <f t="shared" si="18"/>
        <v>59</v>
      </c>
      <c r="M146">
        <f t="shared" si="17"/>
        <v>7387</v>
      </c>
      <c r="P146">
        <f>IF(L146&lt;Parameters!$C$9,1,0)</f>
        <v>0</v>
      </c>
      <c r="Q146">
        <f>IF(L146&lt;=Parameters!$C$11,0,1)</f>
        <v>0</v>
      </c>
      <c r="R146">
        <f t="shared" si="15"/>
        <v>0</v>
      </c>
      <c r="S146">
        <f>IF(M146&lt;=Parameters!$C$13,0,1)</f>
        <v>0</v>
      </c>
    </row>
    <row r="147" spans="2:19" x14ac:dyDescent="0.25">
      <c r="B147">
        <f>Data!E147</f>
        <v>143</v>
      </c>
      <c r="C147">
        <f>Data!F147</f>
        <v>53</v>
      </c>
      <c r="D147">
        <f>Data!G147</f>
        <v>8531</v>
      </c>
      <c r="G147">
        <f>IF(C147&lt;Parameters!$C$9,1,0)</f>
        <v>0</v>
      </c>
      <c r="H147">
        <f>IF(C147&lt;=Parameters!$C$11,0,1)</f>
        <v>0</v>
      </c>
      <c r="I147">
        <f t="shared" si="16"/>
        <v>0</v>
      </c>
      <c r="J147">
        <f>IF(D147&lt;=Parameters!$C$13,0,1)</f>
        <v>0</v>
      </c>
      <c r="L147">
        <f t="shared" si="18"/>
        <v>53</v>
      </c>
      <c r="M147">
        <f t="shared" si="17"/>
        <v>8531</v>
      </c>
      <c r="P147">
        <f>IF(L147&lt;Parameters!$C$9,1,0)</f>
        <v>0</v>
      </c>
      <c r="Q147">
        <f>IF(L147&lt;=Parameters!$C$11,0,1)</f>
        <v>0</v>
      </c>
      <c r="R147">
        <f t="shared" si="15"/>
        <v>0</v>
      </c>
      <c r="S147">
        <f>IF(M147&lt;=Parameters!$C$13,0,1)</f>
        <v>0</v>
      </c>
    </row>
    <row r="148" spans="2:19" x14ac:dyDescent="0.25">
      <c r="B148">
        <f>Data!E148</f>
        <v>144</v>
      </c>
      <c r="C148">
        <f>Data!F148</f>
        <v>55</v>
      </c>
      <c r="D148">
        <f>Data!G148</f>
        <v>1388</v>
      </c>
      <c r="G148">
        <f>IF(C148&lt;Parameters!$C$9,1,0)</f>
        <v>0</v>
      </c>
      <c r="H148">
        <f>IF(C148&lt;=Parameters!$C$11,0,1)</f>
        <v>0</v>
      </c>
      <c r="I148">
        <f t="shared" si="16"/>
        <v>0</v>
      </c>
      <c r="J148">
        <f>IF(D148&lt;=Parameters!$C$13,0,1)</f>
        <v>0</v>
      </c>
      <c r="L148">
        <f t="shared" si="18"/>
        <v>55</v>
      </c>
      <c r="M148">
        <f t="shared" si="17"/>
        <v>1388</v>
      </c>
      <c r="P148">
        <f>IF(L148&lt;Parameters!$C$9,1,0)</f>
        <v>0</v>
      </c>
      <c r="Q148">
        <f>IF(L148&lt;=Parameters!$C$11,0,1)</f>
        <v>0</v>
      </c>
      <c r="R148">
        <f t="shared" si="15"/>
        <v>0</v>
      </c>
      <c r="S148">
        <f>IF(M148&lt;=Parameters!$C$13,0,1)</f>
        <v>0</v>
      </c>
    </row>
    <row r="149" spans="2:19" x14ac:dyDescent="0.25">
      <c r="B149">
        <f>Data!E149</f>
        <v>145</v>
      </c>
      <c r="C149">
        <f>Data!F149</f>
        <v>52</v>
      </c>
      <c r="D149">
        <f>Data!G149</f>
        <v>9133</v>
      </c>
      <c r="G149">
        <f>IF(C149&lt;Parameters!$C$9,1,0)</f>
        <v>0</v>
      </c>
      <c r="H149">
        <f>IF(C149&lt;=Parameters!$C$11,0,1)</f>
        <v>0</v>
      </c>
      <c r="I149">
        <f t="shared" si="16"/>
        <v>0</v>
      </c>
      <c r="J149">
        <f>IF(D149&lt;=Parameters!$C$13,0,1)</f>
        <v>0</v>
      </c>
      <c r="L149">
        <f t="shared" si="18"/>
        <v>52</v>
      </c>
      <c r="M149">
        <f t="shared" si="17"/>
        <v>9133</v>
      </c>
      <c r="P149">
        <f>IF(L149&lt;Parameters!$C$9,1,0)</f>
        <v>0</v>
      </c>
      <c r="Q149">
        <f>IF(L149&lt;=Parameters!$C$11,0,1)</f>
        <v>0</v>
      </c>
      <c r="R149">
        <f t="shared" si="15"/>
        <v>0</v>
      </c>
      <c r="S149">
        <f>IF(M149&lt;=Parameters!$C$13,0,1)</f>
        <v>0</v>
      </c>
    </row>
    <row r="150" spans="2:19" x14ac:dyDescent="0.25">
      <c r="B150">
        <f>Data!E150</f>
        <v>146</v>
      </c>
      <c r="C150">
        <f>Data!F150</f>
        <v>57</v>
      </c>
      <c r="D150">
        <f>Data!G150</f>
        <v>1236</v>
      </c>
      <c r="G150">
        <f>IF(C150&lt;Parameters!$C$9,1,0)</f>
        <v>0</v>
      </c>
      <c r="H150">
        <f>IF(C150&lt;=Parameters!$C$11,0,1)</f>
        <v>0</v>
      </c>
      <c r="I150">
        <f t="shared" si="16"/>
        <v>0</v>
      </c>
      <c r="J150">
        <f>IF(D150&lt;=Parameters!$C$13,0,1)</f>
        <v>0</v>
      </c>
      <c r="L150">
        <f t="shared" si="18"/>
        <v>57</v>
      </c>
      <c r="M150">
        <f t="shared" si="17"/>
        <v>1236</v>
      </c>
      <c r="P150">
        <f>IF(L150&lt;Parameters!$C$9,1,0)</f>
        <v>0</v>
      </c>
      <c r="Q150">
        <f>IF(L150&lt;=Parameters!$C$11,0,1)</f>
        <v>0</v>
      </c>
      <c r="R150">
        <f t="shared" si="15"/>
        <v>0</v>
      </c>
      <c r="S150">
        <f>IF(M150&lt;=Parameters!$C$13,0,1)</f>
        <v>0</v>
      </c>
    </row>
    <row r="151" spans="2:19" x14ac:dyDescent="0.25">
      <c r="B151">
        <f>Data!E151</f>
        <v>147</v>
      </c>
      <c r="C151">
        <f>Data!F151</f>
        <v>47</v>
      </c>
      <c r="D151">
        <f>Data!G151</f>
        <v>5776</v>
      </c>
      <c r="G151">
        <f>IF(C151&lt;Parameters!$C$9,1,0)</f>
        <v>0</v>
      </c>
      <c r="H151">
        <f>IF(C151&lt;=Parameters!$C$11,0,1)</f>
        <v>0</v>
      </c>
      <c r="I151">
        <f t="shared" si="16"/>
        <v>0</v>
      </c>
      <c r="J151">
        <f>IF(D151&lt;=Parameters!$C$13,0,1)</f>
        <v>0</v>
      </c>
      <c r="L151">
        <f t="shared" si="18"/>
        <v>47</v>
      </c>
      <c r="M151">
        <f t="shared" si="17"/>
        <v>5776</v>
      </c>
      <c r="P151">
        <f>IF(L151&lt;Parameters!$C$9,1,0)</f>
        <v>0</v>
      </c>
      <c r="Q151">
        <f>IF(L151&lt;=Parameters!$C$11,0,1)</f>
        <v>0</v>
      </c>
      <c r="R151">
        <f t="shared" si="15"/>
        <v>0</v>
      </c>
      <c r="S151">
        <f>IF(M151&lt;=Parameters!$C$13,0,1)</f>
        <v>0</v>
      </c>
    </row>
    <row r="152" spans="2:19" x14ac:dyDescent="0.25">
      <c r="B152">
        <f>Data!E152</f>
        <v>148</v>
      </c>
      <c r="C152">
        <f>Data!F152</f>
        <v>53</v>
      </c>
      <c r="D152">
        <f>Data!G152</f>
        <v>5764</v>
      </c>
      <c r="G152">
        <f>IF(C152&lt;Parameters!$C$9,1,0)</f>
        <v>0</v>
      </c>
      <c r="H152">
        <f>IF(C152&lt;=Parameters!$C$11,0,1)</f>
        <v>0</v>
      </c>
      <c r="I152">
        <f t="shared" si="16"/>
        <v>0</v>
      </c>
      <c r="J152">
        <f>IF(D152&lt;=Parameters!$C$13,0,1)</f>
        <v>0</v>
      </c>
      <c r="L152">
        <f t="shared" si="18"/>
        <v>53</v>
      </c>
      <c r="M152">
        <f t="shared" si="17"/>
        <v>5764</v>
      </c>
      <c r="P152">
        <f>IF(L152&lt;Parameters!$C$9,1,0)</f>
        <v>0</v>
      </c>
      <c r="Q152">
        <f>IF(L152&lt;=Parameters!$C$11,0,1)</f>
        <v>0</v>
      </c>
      <c r="R152">
        <f t="shared" si="15"/>
        <v>0</v>
      </c>
      <c r="S152">
        <f>IF(M152&lt;=Parameters!$C$13,0,1)</f>
        <v>0</v>
      </c>
    </row>
    <row r="153" spans="2:19" x14ac:dyDescent="0.25">
      <c r="B153">
        <f>Data!E153</f>
        <v>149</v>
      </c>
      <c r="C153">
        <f>Data!F153</f>
        <v>32</v>
      </c>
      <c r="D153">
        <f>Data!G153</f>
        <v>3175</v>
      </c>
      <c r="G153">
        <f>IF(C153&lt;Parameters!$C$9,1,0)</f>
        <v>0</v>
      </c>
      <c r="H153">
        <f>IF(C153&lt;=Parameters!$C$11,0,1)</f>
        <v>0</v>
      </c>
      <c r="I153">
        <f t="shared" si="16"/>
        <v>0</v>
      </c>
      <c r="J153">
        <f>IF(D153&lt;=Parameters!$C$13,0,1)</f>
        <v>0</v>
      </c>
      <c r="L153">
        <f t="shared" si="18"/>
        <v>32</v>
      </c>
      <c r="M153">
        <f t="shared" si="17"/>
        <v>3175</v>
      </c>
      <c r="P153">
        <f>IF(L153&lt;Parameters!$C$9,1,0)</f>
        <v>0</v>
      </c>
      <c r="Q153">
        <f>IF(L153&lt;=Parameters!$C$11,0,1)</f>
        <v>0</v>
      </c>
      <c r="R153">
        <f t="shared" si="15"/>
        <v>0</v>
      </c>
      <c r="S153">
        <f>IF(M153&lt;=Parameters!$C$13,0,1)</f>
        <v>0</v>
      </c>
    </row>
    <row r="154" spans="2:19" x14ac:dyDescent="0.25">
      <c r="B154">
        <f>Data!E154</f>
        <v>150</v>
      </c>
      <c r="C154">
        <f>Data!F154</f>
        <v>46</v>
      </c>
      <c r="D154">
        <f>Data!G154</f>
        <v>6867</v>
      </c>
      <c r="G154">
        <f>IF(C154&lt;Parameters!$C$9,1,0)</f>
        <v>0</v>
      </c>
      <c r="H154">
        <f>IF(C154&lt;=Parameters!$C$11,0,1)</f>
        <v>0</v>
      </c>
      <c r="I154">
        <f t="shared" si="16"/>
        <v>0</v>
      </c>
      <c r="J154">
        <f>IF(D154&lt;=Parameters!$C$13,0,1)</f>
        <v>0</v>
      </c>
      <c r="L154">
        <f t="shared" si="18"/>
        <v>46</v>
      </c>
      <c r="M154">
        <f t="shared" si="17"/>
        <v>6867</v>
      </c>
      <c r="P154">
        <f>IF(L154&lt;Parameters!$C$9,1,0)</f>
        <v>0</v>
      </c>
      <c r="Q154">
        <f>IF(L154&lt;=Parameters!$C$11,0,1)</f>
        <v>0</v>
      </c>
      <c r="R154">
        <f t="shared" si="15"/>
        <v>0</v>
      </c>
      <c r="S154">
        <f>IF(M154&lt;=Parameters!$C$13,0,1)</f>
        <v>0</v>
      </c>
    </row>
    <row r="155" spans="2:19" x14ac:dyDescent="0.25">
      <c r="B155">
        <f>Data!E155</f>
        <v>151</v>
      </c>
      <c r="C155">
        <f>Data!F155</f>
        <v>58</v>
      </c>
      <c r="D155">
        <f>Data!G155</f>
        <v>1709</v>
      </c>
      <c r="G155">
        <f>IF(C155&lt;Parameters!$C$9,1,0)</f>
        <v>0</v>
      </c>
      <c r="H155">
        <f>IF(C155&lt;=Parameters!$C$11,0,1)</f>
        <v>0</v>
      </c>
      <c r="I155">
        <f t="shared" si="16"/>
        <v>0</v>
      </c>
      <c r="J155">
        <f>IF(D155&lt;=Parameters!$C$13,0,1)</f>
        <v>0</v>
      </c>
      <c r="L155">
        <f t="shared" si="18"/>
        <v>58</v>
      </c>
      <c r="M155">
        <f t="shared" si="17"/>
        <v>1709</v>
      </c>
      <c r="P155">
        <f>IF(L155&lt;Parameters!$C$9,1,0)</f>
        <v>0</v>
      </c>
      <c r="Q155">
        <f>IF(L155&lt;=Parameters!$C$11,0,1)</f>
        <v>0</v>
      </c>
      <c r="R155">
        <f t="shared" si="15"/>
        <v>0</v>
      </c>
      <c r="S155">
        <f>IF(M155&lt;=Parameters!$C$13,0,1)</f>
        <v>0</v>
      </c>
    </row>
    <row r="156" spans="2:19" x14ac:dyDescent="0.25">
      <c r="B156">
        <f>Data!E156</f>
        <v>152</v>
      </c>
      <c r="C156">
        <f>Data!F156</f>
        <v>39</v>
      </c>
      <c r="D156">
        <f>Data!G156</f>
        <v>8129</v>
      </c>
      <c r="G156">
        <f>IF(C156&lt;Parameters!$C$9,1,0)</f>
        <v>0</v>
      </c>
      <c r="H156">
        <f>IF(C156&lt;=Parameters!$C$11,0,1)</f>
        <v>0</v>
      </c>
      <c r="I156">
        <f t="shared" si="16"/>
        <v>0</v>
      </c>
      <c r="J156">
        <f>IF(D156&lt;=Parameters!$C$13,0,1)</f>
        <v>0</v>
      </c>
      <c r="L156">
        <f t="shared" si="18"/>
        <v>39</v>
      </c>
      <c r="M156">
        <f t="shared" si="17"/>
        <v>8129</v>
      </c>
      <c r="P156">
        <f>IF(L156&lt;Parameters!$C$9,1,0)</f>
        <v>0</v>
      </c>
      <c r="Q156">
        <f>IF(L156&lt;=Parameters!$C$11,0,1)</f>
        <v>0</v>
      </c>
      <c r="R156">
        <f t="shared" si="15"/>
        <v>0</v>
      </c>
      <c r="S156">
        <f>IF(M156&lt;=Parameters!$C$13,0,1)</f>
        <v>0</v>
      </c>
    </row>
    <row r="157" spans="2:19" x14ac:dyDescent="0.25">
      <c r="B157">
        <f>Data!E157</f>
        <v>153</v>
      </c>
      <c r="C157">
        <f>Data!F157</f>
        <v>49</v>
      </c>
      <c r="D157">
        <f>Data!G157</f>
        <v>1095</v>
      </c>
      <c r="G157">
        <f>IF(C157&lt;Parameters!$C$9,1,0)</f>
        <v>0</v>
      </c>
      <c r="H157">
        <f>IF(C157&lt;=Parameters!$C$11,0,1)</f>
        <v>0</v>
      </c>
      <c r="I157">
        <f t="shared" si="16"/>
        <v>0</v>
      </c>
      <c r="J157">
        <f>IF(D157&lt;=Parameters!$C$13,0,1)</f>
        <v>0</v>
      </c>
      <c r="L157">
        <f t="shared" si="18"/>
        <v>49</v>
      </c>
      <c r="M157">
        <f t="shared" si="17"/>
        <v>1095</v>
      </c>
      <c r="P157">
        <f>IF(L157&lt;Parameters!$C$9,1,0)</f>
        <v>0</v>
      </c>
      <c r="Q157">
        <f>IF(L157&lt;=Parameters!$C$11,0,1)</f>
        <v>0</v>
      </c>
      <c r="R157">
        <f t="shared" si="15"/>
        <v>0</v>
      </c>
      <c r="S157">
        <f>IF(M157&lt;=Parameters!$C$13,0,1)</f>
        <v>0</v>
      </c>
    </row>
    <row r="158" spans="2:19" x14ac:dyDescent="0.25">
      <c r="B158">
        <f>Data!E158</f>
        <v>154</v>
      </c>
      <c r="C158">
        <f>Data!F158</f>
        <v>50</v>
      </c>
      <c r="D158">
        <f>Data!G158</f>
        <v>3930</v>
      </c>
      <c r="G158">
        <f>IF(C158&lt;Parameters!$C$9,1,0)</f>
        <v>0</v>
      </c>
      <c r="H158">
        <f>IF(C158&lt;=Parameters!$C$11,0,1)</f>
        <v>0</v>
      </c>
      <c r="I158">
        <f t="shared" si="16"/>
        <v>0</v>
      </c>
      <c r="J158">
        <f>IF(D158&lt;=Parameters!$C$13,0,1)</f>
        <v>0</v>
      </c>
      <c r="L158">
        <f t="shared" si="18"/>
        <v>50</v>
      </c>
      <c r="M158">
        <f t="shared" si="17"/>
        <v>3930</v>
      </c>
      <c r="P158">
        <f>IF(L158&lt;Parameters!$C$9,1,0)</f>
        <v>0</v>
      </c>
      <c r="Q158">
        <f>IF(L158&lt;=Parameters!$C$11,0,1)</f>
        <v>0</v>
      </c>
      <c r="R158">
        <f t="shared" si="15"/>
        <v>0</v>
      </c>
      <c r="S158">
        <f>IF(M158&lt;=Parameters!$C$13,0,1)</f>
        <v>0</v>
      </c>
    </row>
    <row r="159" spans="2:19" x14ac:dyDescent="0.25">
      <c r="B159">
        <f>Data!E159</f>
        <v>155</v>
      </c>
      <c r="C159">
        <f>Data!F159</f>
        <v>40</v>
      </c>
      <c r="D159">
        <f>Data!G159</f>
        <v>6648</v>
      </c>
      <c r="G159">
        <f>IF(C159&lt;Parameters!$C$9,1,0)</f>
        <v>0</v>
      </c>
      <c r="H159">
        <f>IF(C159&lt;=Parameters!$C$11,0,1)</f>
        <v>0</v>
      </c>
      <c r="I159">
        <f t="shared" si="16"/>
        <v>0</v>
      </c>
      <c r="J159">
        <f>IF(D159&lt;=Parameters!$C$13,0,1)</f>
        <v>0</v>
      </c>
      <c r="L159">
        <f t="shared" si="18"/>
        <v>40</v>
      </c>
      <c r="M159">
        <f t="shared" si="17"/>
        <v>6648</v>
      </c>
      <c r="P159">
        <f>IF(L159&lt;Parameters!$C$9,1,0)</f>
        <v>0</v>
      </c>
      <c r="Q159">
        <f>IF(L159&lt;=Parameters!$C$11,0,1)</f>
        <v>0</v>
      </c>
      <c r="R159">
        <f t="shared" si="15"/>
        <v>0</v>
      </c>
      <c r="S159">
        <f>IF(M159&lt;=Parameters!$C$13,0,1)</f>
        <v>0</v>
      </c>
    </row>
    <row r="160" spans="2:19" x14ac:dyDescent="0.25">
      <c r="B160">
        <f>Data!E160</f>
        <v>156</v>
      </c>
      <c r="C160">
        <f>Data!F160</f>
        <v>56</v>
      </c>
      <c r="D160">
        <f>Data!G160</f>
        <v>7850</v>
      </c>
      <c r="G160">
        <f>IF(C160&lt;Parameters!$C$9,1,0)</f>
        <v>0</v>
      </c>
      <c r="H160">
        <f>IF(C160&lt;=Parameters!$C$11,0,1)</f>
        <v>0</v>
      </c>
      <c r="I160">
        <f t="shared" si="16"/>
        <v>0</v>
      </c>
      <c r="J160">
        <f>IF(D160&lt;=Parameters!$C$13,0,1)</f>
        <v>0</v>
      </c>
      <c r="L160">
        <f t="shared" si="18"/>
        <v>56</v>
      </c>
      <c r="M160">
        <f t="shared" si="17"/>
        <v>7850</v>
      </c>
      <c r="P160">
        <f>IF(L160&lt;Parameters!$C$9,1,0)</f>
        <v>0</v>
      </c>
      <c r="Q160">
        <f>IF(L160&lt;=Parameters!$C$11,0,1)</f>
        <v>0</v>
      </c>
      <c r="R160">
        <f t="shared" si="15"/>
        <v>0</v>
      </c>
      <c r="S160">
        <f>IF(M160&lt;=Parameters!$C$13,0,1)</f>
        <v>0</v>
      </c>
    </row>
    <row r="161" spans="2:19" x14ac:dyDescent="0.25">
      <c r="B161">
        <f>Data!E161</f>
        <v>157</v>
      </c>
      <c r="C161">
        <f>Data!F161</f>
        <v>53</v>
      </c>
      <c r="D161">
        <f>Data!G161</f>
        <v>8805</v>
      </c>
      <c r="G161">
        <f>IF(C161&lt;Parameters!$C$9,1,0)</f>
        <v>0</v>
      </c>
      <c r="H161">
        <f>IF(C161&lt;=Parameters!$C$11,0,1)</f>
        <v>0</v>
      </c>
      <c r="I161">
        <f t="shared" si="16"/>
        <v>0</v>
      </c>
      <c r="J161">
        <f>IF(D161&lt;=Parameters!$C$13,0,1)</f>
        <v>0</v>
      </c>
      <c r="L161">
        <f t="shared" si="18"/>
        <v>53</v>
      </c>
      <c r="M161">
        <f t="shared" si="17"/>
        <v>8805</v>
      </c>
      <c r="P161">
        <f>IF(L161&lt;Parameters!$C$9,1,0)</f>
        <v>0</v>
      </c>
      <c r="Q161">
        <f>IF(L161&lt;=Parameters!$C$11,0,1)</f>
        <v>0</v>
      </c>
      <c r="R161">
        <f t="shared" si="15"/>
        <v>0</v>
      </c>
      <c r="S161">
        <f>IF(M161&lt;=Parameters!$C$13,0,1)</f>
        <v>0</v>
      </c>
    </row>
    <row r="162" spans="2:19" x14ac:dyDescent="0.25">
      <c r="B162">
        <f>Data!E162</f>
        <v>158</v>
      </c>
      <c r="C162">
        <f>Data!F162</f>
        <v>54</v>
      </c>
      <c r="D162">
        <f>Data!G162</f>
        <v>6657</v>
      </c>
      <c r="G162">
        <f>IF(C162&lt;Parameters!$C$9,1,0)</f>
        <v>0</v>
      </c>
      <c r="H162">
        <f>IF(C162&lt;=Parameters!$C$11,0,1)</f>
        <v>0</v>
      </c>
      <c r="I162">
        <f t="shared" si="16"/>
        <v>0</v>
      </c>
      <c r="J162">
        <f>IF(D162&lt;=Parameters!$C$13,0,1)</f>
        <v>0</v>
      </c>
      <c r="L162">
        <f t="shared" si="18"/>
        <v>54</v>
      </c>
      <c r="M162">
        <f t="shared" si="17"/>
        <v>6657</v>
      </c>
      <c r="P162">
        <f>IF(L162&lt;Parameters!$C$9,1,0)</f>
        <v>0</v>
      </c>
      <c r="Q162">
        <f>IF(L162&lt;=Parameters!$C$11,0,1)</f>
        <v>0</v>
      </c>
      <c r="R162">
        <f t="shared" si="15"/>
        <v>0</v>
      </c>
      <c r="S162">
        <f>IF(M162&lt;=Parameters!$C$13,0,1)</f>
        <v>0</v>
      </c>
    </row>
    <row r="163" spans="2:19" x14ac:dyDescent="0.25">
      <c r="B163">
        <f>Data!E163</f>
        <v>159</v>
      </c>
      <c r="C163">
        <f>Data!F163</f>
        <v>57</v>
      </c>
      <c r="D163">
        <f>Data!G163</f>
        <v>6534</v>
      </c>
      <c r="G163">
        <f>IF(C163&lt;Parameters!$C$9,1,0)</f>
        <v>0</v>
      </c>
      <c r="H163">
        <f>IF(C163&lt;=Parameters!$C$11,0,1)</f>
        <v>0</v>
      </c>
      <c r="I163">
        <f t="shared" si="16"/>
        <v>0</v>
      </c>
      <c r="J163">
        <f>IF(D163&lt;=Parameters!$C$13,0,1)</f>
        <v>0</v>
      </c>
      <c r="L163">
        <f t="shared" si="18"/>
        <v>57</v>
      </c>
      <c r="M163">
        <f t="shared" si="17"/>
        <v>6534</v>
      </c>
      <c r="P163">
        <f>IF(L163&lt;Parameters!$C$9,1,0)</f>
        <v>0</v>
      </c>
      <c r="Q163">
        <f>IF(L163&lt;=Parameters!$C$11,0,1)</f>
        <v>0</v>
      </c>
      <c r="R163">
        <f t="shared" si="15"/>
        <v>0</v>
      </c>
      <c r="S163">
        <f>IF(M163&lt;=Parameters!$C$13,0,1)</f>
        <v>0</v>
      </c>
    </row>
    <row r="164" spans="2:19" x14ac:dyDescent="0.25">
      <c r="B164">
        <f>Data!E164</f>
        <v>160</v>
      </c>
      <c r="C164">
        <f>Data!F164</f>
        <v>59</v>
      </c>
      <c r="D164">
        <f>Data!G164</f>
        <v>5048</v>
      </c>
      <c r="G164">
        <f>IF(C164&lt;Parameters!$C$9,1,0)</f>
        <v>0</v>
      </c>
      <c r="H164">
        <f>IF(C164&lt;=Parameters!$C$11,0,1)</f>
        <v>0</v>
      </c>
      <c r="I164">
        <f t="shared" si="16"/>
        <v>0</v>
      </c>
      <c r="J164">
        <f>IF(D164&lt;=Parameters!$C$13,0,1)</f>
        <v>0</v>
      </c>
      <c r="L164">
        <f t="shared" si="18"/>
        <v>59</v>
      </c>
      <c r="M164">
        <f t="shared" si="17"/>
        <v>5048</v>
      </c>
      <c r="P164">
        <f>IF(L164&lt;Parameters!$C$9,1,0)</f>
        <v>0</v>
      </c>
      <c r="Q164">
        <f>IF(L164&lt;=Parameters!$C$11,0,1)</f>
        <v>0</v>
      </c>
      <c r="R164">
        <f t="shared" si="15"/>
        <v>0</v>
      </c>
      <c r="S164">
        <f>IF(M164&lt;=Parameters!$C$13,0,1)</f>
        <v>0</v>
      </c>
    </row>
    <row r="165" spans="2:19" x14ac:dyDescent="0.25">
      <c r="B165">
        <f>Data!E165</f>
        <v>161</v>
      </c>
      <c r="C165">
        <f>Data!F165</f>
        <v>51</v>
      </c>
      <c r="D165">
        <f>Data!G165</f>
        <v>9136</v>
      </c>
      <c r="G165">
        <f>IF(C165&lt;Parameters!$C$9,1,0)</f>
        <v>0</v>
      </c>
      <c r="H165">
        <f>IF(C165&lt;=Parameters!$C$11,0,1)</f>
        <v>0</v>
      </c>
      <c r="I165">
        <f t="shared" si="16"/>
        <v>0</v>
      </c>
      <c r="J165">
        <f>IF(D165&lt;=Parameters!$C$13,0,1)</f>
        <v>0</v>
      </c>
      <c r="L165">
        <f t="shared" si="18"/>
        <v>51</v>
      </c>
      <c r="M165">
        <f t="shared" si="17"/>
        <v>9136</v>
      </c>
      <c r="P165">
        <f>IF(L165&lt;Parameters!$C$9,1,0)</f>
        <v>0</v>
      </c>
      <c r="Q165">
        <f>IF(L165&lt;=Parameters!$C$11,0,1)</f>
        <v>0</v>
      </c>
      <c r="R165">
        <f t="shared" si="15"/>
        <v>0</v>
      </c>
      <c r="S165">
        <f>IF(M165&lt;=Parameters!$C$13,0,1)</f>
        <v>0</v>
      </c>
    </row>
    <row r="166" spans="2:19" x14ac:dyDescent="0.25">
      <c r="B166">
        <f>Data!E166</f>
        <v>162</v>
      </c>
      <c r="C166">
        <f>Data!F166</f>
        <v>57</v>
      </c>
      <c r="D166">
        <f>Data!G166</f>
        <v>2758</v>
      </c>
      <c r="G166">
        <f>IF(C166&lt;Parameters!$C$9,1,0)</f>
        <v>0</v>
      </c>
      <c r="H166">
        <f>IF(C166&lt;=Parameters!$C$11,0,1)</f>
        <v>0</v>
      </c>
      <c r="I166">
        <f t="shared" si="16"/>
        <v>0</v>
      </c>
      <c r="J166">
        <f>IF(D166&lt;=Parameters!$C$13,0,1)</f>
        <v>0</v>
      </c>
      <c r="L166">
        <f t="shared" si="18"/>
        <v>57</v>
      </c>
      <c r="M166">
        <f t="shared" si="17"/>
        <v>2758</v>
      </c>
      <c r="P166">
        <f>IF(L166&lt;Parameters!$C$9,1,0)</f>
        <v>0</v>
      </c>
      <c r="Q166">
        <f>IF(L166&lt;=Parameters!$C$11,0,1)</f>
        <v>0</v>
      </c>
      <c r="R166">
        <f t="shared" si="15"/>
        <v>0</v>
      </c>
      <c r="S166">
        <f>IF(M166&lt;=Parameters!$C$13,0,1)</f>
        <v>0</v>
      </c>
    </row>
    <row r="167" spans="2:19" x14ac:dyDescent="0.25">
      <c r="B167">
        <f>Data!E167</f>
        <v>163</v>
      </c>
      <c r="C167">
        <f>Data!F167</f>
        <v>44</v>
      </c>
      <c r="D167">
        <f>Data!G167</f>
        <v>6055</v>
      </c>
      <c r="G167">
        <f>IF(C167&lt;Parameters!$C$9,1,0)</f>
        <v>0</v>
      </c>
      <c r="H167">
        <f>IF(C167&lt;=Parameters!$C$11,0,1)</f>
        <v>0</v>
      </c>
      <c r="I167">
        <f t="shared" si="16"/>
        <v>0</v>
      </c>
      <c r="J167">
        <f>IF(D167&lt;=Parameters!$C$13,0,1)</f>
        <v>0</v>
      </c>
      <c r="L167">
        <f t="shared" si="18"/>
        <v>44</v>
      </c>
      <c r="M167">
        <f t="shared" si="17"/>
        <v>6055</v>
      </c>
      <c r="P167">
        <f>IF(L167&lt;Parameters!$C$9,1,0)</f>
        <v>0</v>
      </c>
      <c r="Q167">
        <f>IF(L167&lt;=Parameters!$C$11,0,1)</f>
        <v>0</v>
      </c>
      <c r="R167">
        <f t="shared" si="15"/>
        <v>0</v>
      </c>
      <c r="S167">
        <f>IF(M167&lt;=Parameters!$C$13,0,1)</f>
        <v>0</v>
      </c>
    </row>
    <row r="168" spans="2:19" x14ac:dyDescent="0.25">
      <c r="B168">
        <f>Data!E168</f>
        <v>164</v>
      </c>
      <c r="C168">
        <f>Data!F168</f>
        <v>50</v>
      </c>
      <c r="D168">
        <f>Data!G168</f>
        <v>1761</v>
      </c>
      <c r="G168">
        <f>IF(C168&lt;Parameters!$C$9,1,0)</f>
        <v>0</v>
      </c>
      <c r="H168">
        <f>IF(C168&lt;=Parameters!$C$11,0,1)</f>
        <v>0</v>
      </c>
      <c r="I168">
        <f t="shared" si="16"/>
        <v>0</v>
      </c>
      <c r="J168">
        <f>IF(D168&lt;=Parameters!$C$13,0,1)</f>
        <v>0</v>
      </c>
      <c r="L168">
        <f t="shared" si="18"/>
        <v>50</v>
      </c>
      <c r="M168">
        <f t="shared" si="17"/>
        <v>1761</v>
      </c>
      <c r="P168">
        <f>IF(L168&lt;Parameters!$C$9,1,0)</f>
        <v>0</v>
      </c>
      <c r="Q168">
        <f>IF(L168&lt;=Parameters!$C$11,0,1)</f>
        <v>0</v>
      </c>
      <c r="R168">
        <f t="shared" si="15"/>
        <v>0</v>
      </c>
      <c r="S168">
        <f>IF(M168&lt;=Parameters!$C$13,0,1)</f>
        <v>0</v>
      </c>
    </row>
    <row r="169" spans="2:19" x14ac:dyDescent="0.25">
      <c r="B169">
        <f>Data!E169</f>
        <v>165</v>
      </c>
      <c r="C169">
        <f>Data!F169</f>
        <v>54</v>
      </c>
      <c r="D169">
        <f>Data!G169</f>
        <v>3409</v>
      </c>
      <c r="G169">
        <f>IF(C169&lt;Parameters!$C$9,1,0)</f>
        <v>0</v>
      </c>
      <c r="H169">
        <f>IF(C169&lt;=Parameters!$C$11,0,1)</f>
        <v>0</v>
      </c>
      <c r="I169">
        <f t="shared" si="16"/>
        <v>0</v>
      </c>
      <c r="J169">
        <f>IF(D169&lt;=Parameters!$C$13,0,1)</f>
        <v>0</v>
      </c>
      <c r="L169">
        <f t="shared" si="18"/>
        <v>54</v>
      </c>
      <c r="M169">
        <f t="shared" si="17"/>
        <v>3409</v>
      </c>
      <c r="P169">
        <f>IF(L169&lt;Parameters!$C$9,1,0)</f>
        <v>0</v>
      </c>
      <c r="Q169">
        <f>IF(L169&lt;=Parameters!$C$11,0,1)</f>
        <v>0</v>
      </c>
      <c r="R169">
        <f t="shared" si="15"/>
        <v>0</v>
      </c>
      <c r="S169">
        <f>IF(M169&lt;=Parameters!$C$13,0,1)</f>
        <v>0</v>
      </c>
    </row>
    <row r="170" spans="2:19" x14ac:dyDescent="0.25">
      <c r="B170">
        <f>Data!E170</f>
        <v>166</v>
      </c>
      <c r="C170">
        <f>Data!F170</f>
        <v>46</v>
      </c>
      <c r="D170">
        <f>Data!G170</f>
        <v>705</v>
      </c>
      <c r="G170">
        <f>IF(C170&lt;Parameters!$C$9,1,0)</f>
        <v>0</v>
      </c>
      <c r="H170">
        <f>IF(C170&lt;=Parameters!$C$11,0,1)</f>
        <v>0</v>
      </c>
      <c r="I170">
        <f t="shared" si="16"/>
        <v>0</v>
      </c>
      <c r="J170">
        <f>IF(D170&lt;=Parameters!$C$13,0,1)</f>
        <v>0</v>
      </c>
      <c r="L170">
        <f t="shared" si="18"/>
        <v>46</v>
      </c>
      <c r="M170">
        <f t="shared" si="17"/>
        <v>705</v>
      </c>
      <c r="P170">
        <f>IF(L170&lt;Parameters!$C$9,1,0)</f>
        <v>0</v>
      </c>
      <c r="Q170">
        <f>IF(L170&lt;=Parameters!$C$11,0,1)</f>
        <v>0</v>
      </c>
      <c r="R170">
        <f t="shared" si="15"/>
        <v>0</v>
      </c>
      <c r="S170">
        <f>IF(M170&lt;=Parameters!$C$13,0,1)</f>
        <v>0</v>
      </c>
    </row>
    <row r="171" spans="2:19" x14ac:dyDescent="0.25">
      <c r="B171">
        <f>Data!E171</f>
        <v>167</v>
      </c>
      <c r="C171">
        <f>Data!F171</f>
        <v>53</v>
      </c>
      <c r="D171">
        <f>Data!G171</f>
        <v>8672</v>
      </c>
      <c r="G171">
        <f>IF(C171&lt;Parameters!$C$9,1,0)</f>
        <v>0</v>
      </c>
      <c r="H171">
        <f>IF(C171&lt;=Parameters!$C$11,0,1)</f>
        <v>0</v>
      </c>
      <c r="I171">
        <f t="shared" si="16"/>
        <v>0</v>
      </c>
      <c r="J171">
        <f>IF(D171&lt;=Parameters!$C$13,0,1)</f>
        <v>0</v>
      </c>
      <c r="L171">
        <f t="shared" si="18"/>
        <v>53</v>
      </c>
      <c r="M171">
        <f t="shared" si="17"/>
        <v>8672</v>
      </c>
      <c r="P171">
        <f>IF(L171&lt;Parameters!$C$9,1,0)</f>
        <v>0</v>
      </c>
      <c r="Q171">
        <f>IF(L171&lt;=Parameters!$C$11,0,1)</f>
        <v>0</v>
      </c>
      <c r="R171">
        <f t="shared" si="15"/>
        <v>0</v>
      </c>
      <c r="S171">
        <f>IF(M171&lt;=Parameters!$C$13,0,1)</f>
        <v>0</v>
      </c>
    </row>
    <row r="172" spans="2:19" x14ac:dyDescent="0.25">
      <c r="B172">
        <f>Data!E172</f>
        <v>168</v>
      </c>
      <c r="C172">
        <f>Data!F172</f>
        <v>51</v>
      </c>
      <c r="D172">
        <f>Data!G172</f>
        <v>1051</v>
      </c>
      <c r="G172">
        <f>IF(C172&lt;Parameters!$C$9,1,0)</f>
        <v>0</v>
      </c>
      <c r="H172">
        <f>IF(C172&lt;=Parameters!$C$11,0,1)</f>
        <v>0</v>
      </c>
      <c r="I172">
        <f t="shared" si="16"/>
        <v>0</v>
      </c>
      <c r="J172">
        <f>IF(D172&lt;=Parameters!$C$13,0,1)</f>
        <v>0</v>
      </c>
      <c r="L172">
        <f t="shared" si="18"/>
        <v>51</v>
      </c>
      <c r="M172">
        <f t="shared" si="17"/>
        <v>1051</v>
      </c>
      <c r="P172">
        <f>IF(L172&lt;Parameters!$C$9,1,0)</f>
        <v>0</v>
      </c>
      <c r="Q172">
        <f>IF(L172&lt;=Parameters!$C$11,0,1)</f>
        <v>0</v>
      </c>
      <c r="R172">
        <f t="shared" si="15"/>
        <v>0</v>
      </c>
      <c r="S172">
        <f>IF(M172&lt;=Parameters!$C$13,0,1)</f>
        <v>0</v>
      </c>
    </row>
    <row r="173" spans="2:19" x14ac:dyDescent="0.25">
      <c r="B173">
        <f>Data!E173</f>
        <v>169</v>
      </c>
      <c r="C173">
        <f>Data!F173</f>
        <v>48</v>
      </c>
      <c r="D173">
        <f>Data!G173</f>
        <v>1901</v>
      </c>
      <c r="G173">
        <f>IF(C173&lt;Parameters!$C$9,1,0)</f>
        <v>0</v>
      </c>
      <c r="H173">
        <f>IF(C173&lt;=Parameters!$C$11,0,1)</f>
        <v>0</v>
      </c>
      <c r="I173">
        <f t="shared" si="16"/>
        <v>0</v>
      </c>
      <c r="J173">
        <f>IF(D173&lt;=Parameters!$C$13,0,1)</f>
        <v>0</v>
      </c>
      <c r="L173">
        <f t="shared" si="18"/>
        <v>48</v>
      </c>
      <c r="M173">
        <f t="shared" si="17"/>
        <v>1901</v>
      </c>
      <c r="P173">
        <f>IF(L173&lt;Parameters!$C$9,1,0)</f>
        <v>0</v>
      </c>
      <c r="Q173">
        <f>IF(L173&lt;=Parameters!$C$11,0,1)</f>
        <v>0</v>
      </c>
      <c r="R173">
        <f t="shared" si="15"/>
        <v>0</v>
      </c>
      <c r="S173">
        <f>IF(M173&lt;=Parameters!$C$13,0,1)</f>
        <v>0</v>
      </c>
    </row>
    <row r="174" spans="2:19" x14ac:dyDescent="0.25">
      <c r="B174">
        <f>Data!E174</f>
        <v>170</v>
      </c>
      <c r="C174">
        <f>Data!F174</f>
        <v>58</v>
      </c>
      <c r="D174">
        <f>Data!G174</f>
        <v>1684</v>
      </c>
      <c r="G174">
        <f>IF(C174&lt;Parameters!$C$9,1,0)</f>
        <v>0</v>
      </c>
      <c r="H174">
        <f>IF(C174&lt;=Parameters!$C$11,0,1)</f>
        <v>0</v>
      </c>
      <c r="I174">
        <f t="shared" si="16"/>
        <v>0</v>
      </c>
      <c r="J174">
        <f>IF(D174&lt;=Parameters!$C$13,0,1)</f>
        <v>0</v>
      </c>
      <c r="L174">
        <f t="shared" si="18"/>
        <v>58</v>
      </c>
      <c r="M174">
        <f t="shared" si="17"/>
        <v>1684</v>
      </c>
      <c r="P174">
        <f>IF(L174&lt;Parameters!$C$9,1,0)</f>
        <v>0</v>
      </c>
      <c r="Q174">
        <f>IF(L174&lt;=Parameters!$C$11,0,1)</f>
        <v>0</v>
      </c>
      <c r="R174">
        <f t="shared" si="15"/>
        <v>0</v>
      </c>
      <c r="S174">
        <f>IF(M174&lt;=Parameters!$C$13,0,1)</f>
        <v>0</v>
      </c>
    </row>
    <row r="175" spans="2:19" x14ac:dyDescent="0.25">
      <c r="B175">
        <f>Data!E175</f>
        <v>171</v>
      </c>
      <c r="C175">
        <f>Data!F175</f>
        <v>53</v>
      </c>
      <c r="D175">
        <f>Data!G175</f>
        <v>6554</v>
      </c>
      <c r="G175">
        <f>IF(C175&lt;Parameters!$C$9,1,0)</f>
        <v>0</v>
      </c>
      <c r="H175">
        <f>IF(C175&lt;=Parameters!$C$11,0,1)</f>
        <v>0</v>
      </c>
      <c r="I175">
        <f t="shared" si="16"/>
        <v>0</v>
      </c>
      <c r="J175">
        <f>IF(D175&lt;=Parameters!$C$13,0,1)</f>
        <v>0</v>
      </c>
      <c r="L175">
        <f t="shared" si="18"/>
        <v>53</v>
      </c>
      <c r="M175">
        <f t="shared" si="17"/>
        <v>6554</v>
      </c>
      <c r="P175">
        <f>IF(L175&lt;Parameters!$C$9,1,0)</f>
        <v>0</v>
      </c>
      <c r="Q175">
        <f>IF(L175&lt;=Parameters!$C$11,0,1)</f>
        <v>0</v>
      </c>
      <c r="R175">
        <f t="shared" si="15"/>
        <v>0</v>
      </c>
      <c r="S175">
        <f>IF(M175&lt;=Parameters!$C$13,0,1)</f>
        <v>0</v>
      </c>
    </row>
    <row r="176" spans="2:19" x14ac:dyDescent="0.25">
      <c r="B176">
        <f>Data!E176</f>
        <v>172</v>
      </c>
      <c r="C176">
        <f>Data!F176</f>
        <v>51</v>
      </c>
      <c r="D176">
        <f>Data!G176</f>
        <v>5704</v>
      </c>
      <c r="G176">
        <f>IF(C176&lt;Parameters!$C$9,1,0)</f>
        <v>0</v>
      </c>
      <c r="H176">
        <f>IF(C176&lt;=Parameters!$C$11,0,1)</f>
        <v>0</v>
      </c>
      <c r="I176">
        <f t="shared" si="16"/>
        <v>0</v>
      </c>
      <c r="J176">
        <f>IF(D176&lt;=Parameters!$C$13,0,1)</f>
        <v>0</v>
      </c>
      <c r="L176">
        <f t="shared" si="18"/>
        <v>51</v>
      </c>
      <c r="M176">
        <f t="shared" ref="M176:M207" si="19">D176</f>
        <v>5704</v>
      </c>
      <c r="P176">
        <f>IF(L176&lt;Parameters!$C$9,1,0)</f>
        <v>0</v>
      </c>
      <c r="Q176">
        <f>IF(L176&lt;=Parameters!$C$11,0,1)</f>
        <v>0</v>
      </c>
      <c r="R176">
        <f t="shared" si="15"/>
        <v>0</v>
      </c>
      <c r="S176">
        <f>IF(M176&lt;=Parameters!$C$13,0,1)</f>
        <v>0</v>
      </c>
    </row>
    <row r="177" spans="2:19" x14ac:dyDescent="0.25">
      <c r="B177">
        <f>Data!E177</f>
        <v>173</v>
      </c>
      <c r="C177">
        <f>Data!F177</f>
        <v>46</v>
      </c>
      <c r="D177">
        <f>Data!G177</f>
        <v>4454</v>
      </c>
      <c r="G177">
        <f>IF(C177&lt;Parameters!$C$9,1,0)</f>
        <v>0</v>
      </c>
      <c r="H177">
        <f>IF(C177&lt;=Parameters!$C$11,0,1)</f>
        <v>0</v>
      </c>
      <c r="I177">
        <f t="shared" si="16"/>
        <v>0</v>
      </c>
      <c r="J177">
        <f>IF(D177&lt;=Parameters!$C$13,0,1)</f>
        <v>0</v>
      </c>
      <c r="L177">
        <f t="shared" ref="L177:L208" si="20">C177</f>
        <v>46</v>
      </c>
      <c r="M177">
        <f t="shared" si="19"/>
        <v>4454</v>
      </c>
      <c r="P177">
        <f>IF(L177&lt;Parameters!$C$9,1,0)</f>
        <v>0</v>
      </c>
      <c r="Q177">
        <f>IF(L177&lt;=Parameters!$C$11,0,1)</f>
        <v>0</v>
      </c>
      <c r="R177">
        <f t="shared" si="15"/>
        <v>0</v>
      </c>
      <c r="S177">
        <f>IF(M177&lt;=Parameters!$C$13,0,1)</f>
        <v>0</v>
      </c>
    </row>
    <row r="178" spans="2:19" x14ac:dyDescent="0.25">
      <c r="B178">
        <f>Data!E178</f>
        <v>174</v>
      </c>
      <c r="C178">
        <f>Data!F178</f>
        <v>50</v>
      </c>
      <c r="D178">
        <f>Data!G178</f>
        <v>8104</v>
      </c>
      <c r="G178">
        <f>IF(C178&lt;Parameters!$C$9,1,0)</f>
        <v>0</v>
      </c>
      <c r="H178">
        <f>IF(C178&lt;=Parameters!$C$11,0,1)</f>
        <v>0</v>
      </c>
      <c r="I178">
        <f t="shared" si="16"/>
        <v>0</v>
      </c>
      <c r="J178">
        <f>IF(D178&lt;=Parameters!$C$13,0,1)</f>
        <v>0</v>
      </c>
      <c r="L178">
        <f t="shared" si="20"/>
        <v>50</v>
      </c>
      <c r="M178">
        <f t="shared" si="19"/>
        <v>8104</v>
      </c>
      <c r="P178">
        <f>IF(L178&lt;Parameters!$C$9,1,0)</f>
        <v>0</v>
      </c>
      <c r="Q178">
        <f>IF(L178&lt;=Parameters!$C$11,0,1)</f>
        <v>0</v>
      </c>
      <c r="R178">
        <f t="shared" si="15"/>
        <v>0</v>
      </c>
      <c r="S178">
        <f>IF(M178&lt;=Parameters!$C$13,0,1)</f>
        <v>0</v>
      </c>
    </row>
    <row r="179" spans="2:19" x14ac:dyDescent="0.25">
      <c r="B179">
        <f>Data!E179</f>
        <v>175</v>
      </c>
      <c r="C179">
        <f>Data!F179</f>
        <v>54</v>
      </c>
      <c r="D179">
        <f>Data!G179</f>
        <v>3366</v>
      </c>
      <c r="G179">
        <f>IF(C179&lt;Parameters!$C$9,1,0)</f>
        <v>0</v>
      </c>
      <c r="H179">
        <f>IF(C179&lt;=Parameters!$C$11,0,1)</f>
        <v>0</v>
      </c>
      <c r="I179">
        <f t="shared" si="16"/>
        <v>0</v>
      </c>
      <c r="J179">
        <f>IF(D179&lt;=Parameters!$C$13,0,1)</f>
        <v>0</v>
      </c>
      <c r="L179">
        <f t="shared" si="20"/>
        <v>54</v>
      </c>
      <c r="M179">
        <f t="shared" si="19"/>
        <v>3366</v>
      </c>
      <c r="P179">
        <f>IF(L179&lt;Parameters!$C$9,1,0)</f>
        <v>0</v>
      </c>
      <c r="Q179">
        <f>IF(L179&lt;=Parameters!$C$11,0,1)</f>
        <v>0</v>
      </c>
      <c r="R179">
        <f t="shared" si="15"/>
        <v>0</v>
      </c>
      <c r="S179">
        <f>IF(M179&lt;=Parameters!$C$13,0,1)</f>
        <v>0</v>
      </c>
    </row>
    <row r="180" spans="2:19" x14ac:dyDescent="0.25">
      <c r="B180">
        <f>Data!E180</f>
        <v>176</v>
      </c>
      <c r="C180">
        <f>Data!F180</f>
        <v>53</v>
      </c>
      <c r="D180">
        <f>Data!G180</f>
        <v>8992</v>
      </c>
      <c r="G180">
        <f>IF(C180&lt;Parameters!$C$9,1,0)</f>
        <v>0</v>
      </c>
      <c r="H180">
        <f>IF(C180&lt;=Parameters!$C$11,0,1)</f>
        <v>0</v>
      </c>
      <c r="I180">
        <f t="shared" si="16"/>
        <v>0</v>
      </c>
      <c r="J180">
        <f>IF(D180&lt;=Parameters!$C$13,0,1)</f>
        <v>0</v>
      </c>
      <c r="L180">
        <f t="shared" si="20"/>
        <v>53</v>
      </c>
      <c r="M180">
        <f t="shared" si="19"/>
        <v>8992</v>
      </c>
      <c r="P180">
        <f>IF(L180&lt;Parameters!$C$9,1,0)</f>
        <v>0</v>
      </c>
      <c r="Q180">
        <f>IF(L180&lt;=Parameters!$C$11,0,1)</f>
        <v>0</v>
      </c>
      <c r="R180">
        <f t="shared" si="15"/>
        <v>0</v>
      </c>
      <c r="S180">
        <f>IF(M180&lt;=Parameters!$C$13,0,1)</f>
        <v>0</v>
      </c>
    </row>
    <row r="181" spans="2:19" x14ac:dyDescent="0.25">
      <c r="B181">
        <f>Data!E181</f>
        <v>177</v>
      </c>
      <c r="C181">
        <f>Data!F181</f>
        <v>46</v>
      </c>
      <c r="D181">
        <f>Data!G181</f>
        <v>2508</v>
      </c>
      <c r="G181">
        <f>IF(C181&lt;Parameters!$C$9,1,0)</f>
        <v>0</v>
      </c>
      <c r="H181">
        <f>IF(C181&lt;=Parameters!$C$11,0,1)</f>
        <v>0</v>
      </c>
      <c r="I181">
        <f t="shared" si="16"/>
        <v>0</v>
      </c>
      <c r="J181">
        <f>IF(D181&lt;=Parameters!$C$13,0,1)</f>
        <v>0</v>
      </c>
      <c r="L181">
        <f t="shared" si="20"/>
        <v>46</v>
      </c>
      <c r="M181">
        <f t="shared" si="19"/>
        <v>2508</v>
      </c>
      <c r="P181">
        <f>IF(L181&lt;Parameters!$C$9,1,0)</f>
        <v>0</v>
      </c>
      <c r="Q181">
        <f>IF(L181&lt;=Parameters!$C$11,0,1)</f>
        <v>0</v>
      </c>
      <c r="R181">
        <f t="shared" si="15"/>
        <v>0</v>
      </c>
      <c r="S181">
        <f>IF(M181&lt;=Parameters!$C$13,0,1)</f>
        <v>0</v>
      </c>
    </row>
    <row r="182" spans="2:19" x14ac:dyDescent="0.25">
      <c r="B182">
        <f>Data!E182</f>
        <v>178</v>
      </c>
      <c r="C182">
        <f>Data!F182</f>
        <v>57</v>
      </c>
      <c r="D182">
        <f>Data!G182</f>
        <v>4670</v>
      </c>
      <c r="G182">
        <f>IF(C182&lt;Parameters!$C$9,1,0)</f>
        <v>0</v>
      </c>
      <c r="H182">
        <f>IF(C182&lt;=Parameters!$C$11,0,1)</f>
        <v>0</v>
      </c>
      <c r="I182">
        <f t="shared" si="16"/>
        <v>0</v>
      </c>
      <c r="J182">
        <f>IF(D182&lt;=Parameters!$C$13,0,1)</f>
        <v>0</v>
      </c>
      <c r="L182">
        <f t="shared" si="20"/>
        <v>57</v>
      </c>
      <c r="M182">
        <f t="shared" si="19"/>
        <v>4670</v>
      </c>
      <c r="P182">
        <f>IF(L182&lt;Parameters!$C$9,1,0)</f>
        <v>0</v>
      </c>
      <c r="Q182">
        <f>IF(L182&lt;=Parameters!$C$11,0,1)</f>
        <v>0</v>
      </c>
      <c r="R182">
        <f t="shared" si="15"/>
        <v>0</v>
      </c>
      <c r="S182">
        <f>IF(M182&lt;=Parameters!$C$13,0,1)</f>
        <v>0</v>
      </c>
    </row>
    <row r="183" spans="2:19" x14ac:dyDescent="0.25">
      <c r="B183">
        <f>Data!E183</f>
        <v>179</v>
      </c>
      <c r="C183">
        <f>Data!F183</f>
        <v>51</v>
      </c>
      <c r="D183">
        <f>Data!G183</f>
        <v>7873</v>
      </c>
      <c r="G183">
        <f>IF(C183&lt;Parameters!$C$9,1,0)</f>
        <v>0</v>
      </c>
      <c r="H183">
        <f>IF(C183&lt;=Parameters!$C$11,0,1)</f>
        <v>0</v>
      </c>
      <c r="I183">
        <f t="shared" si="16"/>
        <v>0</v>
      </c>
      <c r="J183">
        <f>IF(D183&lt;=Parameters!$C$13,0,1)</f>
        <v>0</v>
      </c>
      <c r="L183">
        <f t="shared" si="20"/>
        <v>51</v>
      </c>
      <c r="M183">
        <f t="shared" si="19"/>
        <v>7873</v>
      </c>
      <c r="P183">
        <f>IF(L183&lt;Parameters!$C$9,1,0)</f>
        <v>0</v>
      </c>
      <c r="Q183">
        <f>IF(L183&lt;=Parameters!$C$11,0,1)</f>
        <v>0</v>
      </c>
      <c r="R183">
        <f t="shared" si="15"/>
        <v>0</v>
      </c>
      <c r="S183">
        <f>IF(M183&lt;=Parameters!$C$13,0,1)</f>
        <v>0</v>
      </c>
    </row>
    <row r="184" spans="2:19" x14ac:dyDescent="0.25">
      <c r="B184">
        <f>Data!E184</f>
        <v>180</v>
      </c>
      <c r="C184">
        <f>Data!F184</f>
        <v>55</v>
      </c>
      <c r="D184">
        <f>Data!G184</f>
        <v>192</v>
      </c>
      <c r="G184">
        <f>IF(C184&lt;Parameters!$C$9,1,0)</f>
        <v>0</v>
      </c>
      <c r="H184">
        <f>IF(C184&lt;=Parameters!$C$11,0,1)</f>
        <v>0</v>
      </c>
      <c r="I184">
        <f t="shared" si="16"/>
        <v>0</v>
      </c>
      <c r="J184">
        <f>IF(D184&lt;=Parameters!$C$13,0,1)</f>
        <v>0</v>
      </c>
      <c r="L184">
        <f t="shared" si="20"/>
        <v>55</v>
      </c>
      <c r="M184">
        <f t="shared" si="19"/>
        <v>192</v>
      </c>
      <c r="P184">
        <f>IF(L184&lt;Parameters!$C$9,1,0)</f>
        <v>0</v>
      </c>
      <c r="Q184">
        <f>IF(L184&lt;=Parameters!$C$11,0,1)</f>
        <v>0</v>
      </c>
      <c r="R184">
        <f t="shared" si="15"/>
        <v>0</v>
      </c>
      <c r="S184">
        <f>IF(M184&lt;=Parameters!$C$13,0,1)</f>
        <v>0</v>
      </c>
    </row>
    <row r="185" spans="2:19" x14ac:dyDescent="0.25">
      <c r="B185">
        <f>Data!E185</f>
        <v>181</v>
      </c>
      <c r="C185">
        <f>Data!F185</f>
        <v>47</v>
      </c>
      <c r="D185">
        <f>Data!G185</f>
        <v>3555</v>
      </c>
      <c r="G185">
        <f>IF(C185&lt;Parameters!$C$9,1,0)</f>
        <v>0</v>
      </c>
      <c r="H185">
        <f>IF(C185&lt;=Parameters!$C$11,0,1)</f>
        <v>0</v>
      </c>
      <c r="I185">
        <f t="shared" si="16"/>
        <v>0</v>
      </c>
      <c r="J185">
        <f>IF(D185&lt;=Parameters!$C$13,0,1)</f>
        <v>0</v>
      </c>
      <c r="L185">
        <f t="shared" si="20"/>
        <v>47</v>
      </c>
      <c r="M185">
        <f t="shared" si="19"/>
        <v>3555</v>
      </c>
      <c r="P185">
        <f>IF(L185&lt;Parameters!$C$9,1,0)</f>
        <v>0</v>
      </c>
      <c r="Q185">
        <f>IF(L185&lt;=Parameters!$C$11,0,1)</f>
        <v>0</v>
      </c>
      <c r="R185">
        <f t="shared" si="15"/>
        <v>0</v>
      </c>
      <c r="S185">
        <f>IF(M185&lt;=Parameters!$C$13,0,1)</f>
        <v>0</v>
      </c>
    </row>
    <row r="186" spans="2:19" x14ac:dyDescent="0.25">
      <c r="B186">
        <f>Data!E186</f>
        <v>182</v>
      </c>
      <c r="C186">
        <f>Data!F186</f>
        <v>50</v>
      </c>
      <c r="D186">
        <f>Data!G186</f>
        <v>2915</v>
      </c>
      <c r="G186">
        <f>IF(C186&lt;Parameters!$C$9,1,0)</f>
        <v>0</v>
      </c>
      <c r="H186">
        <f>IF(C186&lt;=Parameters!$C$11,0,1)</f>
        <v>0</v>
      </c>
      <c r="I186">
        <f t="shared" si="16"/>
        <v>0</v>
      </c>
      <c r="J186">
        <f>IF(D186&lt;=Parameters!$C$13,0,1)</f>
        <v>0</v>
      </c>
      <c r="L186">
        <f t="shared" si="20"/>
        <v>50</v>
      </c>
      <c r="M186">
        <f t="shared" si="19"/>
        <v>2915</v>
      </c>
      <c r="P186">
        <f>IF(L186&lt;Parameters!$C$9,1,0)</f>
        <v>0</v>
      </c>
      <c r="Q186">
        <f>IF(L186&lt;=Parameters!$C$11,0,1)</f>
        <v>0</v>
      </c>
      <c r="R186">
        <f t="shared" si="15"/>
        <v>0</v>
      </c>
      <c r="S186">
        <f>IF(M186&lt;=Parameters!$C$13,0,1)</f>
        <v>0</v>
      </c>
    </row>
    <row r="187" spans="2:19" x14ac:dyDescent="0.25">
      <c r="B187">
        <f>Data!E187</f>
        <v>183</v>
      </c>
      <c r="C187">
        <f>Data!F187</f>
        <v>52</v>
      </c>
      <c r="D187">
        <f>Data!G187</f>
        <v>3893</v>
      </c>
      <c r="G187">
        <f>IF(C187&lt;Parameters!$C$9,1,0)</f>
        <v>0</v>
      </c>
      <c r="H187">
        <f>IF(C187&lt;=Parameters!$C$11,0,1)</f>
        <v>0</v>
      </c>
      <c r="I187">
        <f t="shared" si="16"/>
        <v>0</v>
      </c>
      <c r="J187">
        <f>IF(D187&lt;=Parameters!$C$13,0,1)</f>
        <v>0</v>
      </c>
      <c r="L187">
        <f t="shared" si="20"/>
        <v>52</v>
      </c>
      <c r="M187">
        <f t="shared" si="19"/>
        <v>3893</v>
      </c>
      <c r="P187">
        <f>IF(L187&lt;Parameters!$C$9,1,0)</f>
        <v>0</v>
      </c>
      <c r="Q187">
        <f>IF(L187&lt;=Parameters!$C$11,0,1)</f>
        <v>0</v>
      </c>
      <c r="R187">
        <f t="shared" si="15"/>
        <v>0</v>
      </c>
      <c r="S187">
        <f>IF(M187&lt;=Parameters!$C$13,0,1)</f>
        <v>0</v>
      </c>
    </row>
    <row r="188" spans="2:19" x14ac:dyDescent="0.25">
      <c r="B188">
        <f>Data!E188</f>
        <v>184</v>
      </c>
      <c r="C188">
        <f>Data!F188</f>
        <v>58</v>
      </c>
      <c r="D188">
        <f>Data!G188</f>
        <v>6998</v>
      </c>
      <c r="G188">
        <f>IF(C188&lt;Parameters!$C$9,1,0)</f>
        <v>0</v>
      </c>
      <c r="H188">
        <f>IF(C188&lt;=Parameters!$C$11,0,1)</f>
        <v>0</v>
      </c>
      <c r="I188">
        <f t="shared" si="16"/>
        <v>0</v>
      </c>
      <c r="J188">
        <f>IF(D188&lt;=Parameters!$C$13,0,1)</f>
        <v>0</v>
      </c>
      <c r="L188">
        <f t="shared" si="20"/>
        <v>58</v>
      </c>
      <c r="M188">
        <f t="shared" si="19"/>
        <v>6998</v>
      </c>
      <c r="P188">
        <f>IF(L188&lt;Parameters!$C$9,1,0)</f>
        <v>0</v>
      </c>
      <c r="Q188">
        <f>IF(L188&lt;=Parameters!$C$11,0,1)</f>
        <v>0</v>
      </c>
      <c r="R188">
        <f t="shared" si="15"/>
        <v>0</v>
      </c>
      <c r="S188">
        <f>IF(M188&lt;=Parameters!$C$13,0,1)</f>
        <v>0</v>
      </c>
    </row>
    <row r="189" spans="2:19" x14ac:dyDescent="0.25">
      <c r="B189">
        <f>Data!E189</f>
        <v>185</v>
      </c>
      <c r="C189">
        <f>Data!F189</f>
        <v>59</v>
      </c>
      <c r="D189">
        <f>Data!G189</f>
        <v>1926</v>
      </c>
      <c r="G189">
        <f>IF(C189&lt;Parameters!$C$9,1,0)</f>
        <v>0</v>
      </c>
      <c r="H189">
        <f>IF(C189&lt;=Parameters!$C$11,0,1)</f>
        <v>0</v>
      </c>
      <c r="I189">
        <f t="shared" si="16"/>
        <v>0</v>
      </c>
      <c r="J189">
        <f>IF(D189&lt;=Parameters!$C$13,0,1)</f>
        <v>0</v>
      </c>
      <c r="L189">
        <f t="shared" si="20"/>
        <v>59</v>
      </c>
      <c r="M189">
        <f t="shared" si="19"/>
        <v>1926</v>
      </c>
      <c r="P189">
        <f>IF(L189&lt;Parameters!$C$9,1,0)</f>
        <v>0</v>
      </c>
      <c r="Q189">
        <f>IF(L189&lt;=Parameters!$C$11,0,1)</f>
        <v>0</v>
      </c>
      <c r="R189">
        <f t="shared" si="15"/>
        <v>0</v>
      </c>
      <c r="S189">
        <f>IF(M189&lt;=Parameters!$C$13,0,1)</f>
        <v>0</v>
      </c>
    </row>
    <row r="190" spans="2:19" x14ac:dyDescent="0.25">
      <c r="B190">
        <f>Data!E190</f>
        <v>186</v>
      </c>
      <c r="C190">
        <f>Data!F190</f>
        <v>59</v>
      </c>
      <c r="D190">
        <f>Data!G190</f>
        <v>7669</v>
      </c>
      <c r="G190">
        <f>IF(C190&lt;Parameters!$C$9,1,0)</f>
        <v>0</v>
      </c>
      <c r="H190">
        <f>IF(C190&lt;=Parameters!$C$11,0,1)</f>
        <v>0</v>
      </c>
      <c r="I190">
        <f t="shared" si="16"/>
        <v>0</v>
      </c>
      <c r="J190">
        <f>IF(D190&lt;=Parameters!$C$13,0,1)</f>
        <v>0</v>
      </c>
      <c r="L190">
        <f t="shared" si="20"/>
        <v>59</v>
      </c>
      <c r="M190">
        <f t="shared" si="19"/>
        <v>7669</v>
      </c>
      <c r="P190">
        <f>IF(L190&lt;Parameters!$C$9,1,0)</f>
        <v>0</v>
      </c>
      <c r="Q190">
        <f>IF(L190&lt;=Parameters!$C$11,0,1)</f>
        <v>0</v>
      </c>
      <c r="R190">
        <f t="shared" si="15"/>
        <v>0</v>
      </c>
      <c r="S190">
        <f>IF(M190&lt;=Parameters!$C$13,0,1)</f>
        <v>0</v>
      </c>
    </row>
    <row r="191" spans="2:19" x14ac:dyDescent="0.25">
      <c r="B191">
        <f>Data!E191</f>
        <v>187</v>
      </c>
      <c r="C191">
        <f>Data!F191</f>
        <v>43</v>
      </c>
      <c r="D191">
        <f>Data!G191</f>
        <v>8367</v>
      </c>
      <c r="G191">
        <f>IF(C191&lt;Parameters!$C$9,1,0)</f>
        <v>0</v>
      </c>
      <c r="H191">
        <f>IF(C191&lt;=Parameters!$C$11,0,1)</f>
        <v>0</v>
      </c>
      <c r="I191">
        <f t="shared" si="16"/>
        <v>0</v>
      </c>
      <c r="J191">
        <f>IF(D191&lt;=Parameters!$C$13,0,1)</f>
        <v>0</v>
      </c>
      <c r="L191">
        <f t="shared" si="20"/>
        <v>43</v>
      </c>
      <c r="M191">
        <f t="shared" si="19"/>
        <v>8367</v>
      </c>
      <c r="P191">
        <f>IF(L191&lt;Parameters!$C$9,1,0)</f>
        <v>0</v>
      </c>
      <c r="Q191">
        <f>IF(L191&lt;=Parameters!$C$11,0,1)</f>
        <v>0</v>
      </c>
      <c r="R191">
        <f t="shared" si="15"/>
        <v>0</v>
      </c>
      <c r="S191">
        <f>IF(M191&lt;=Parameters!$C$13,0,1)</f>
        <v>0</v>
      </c>
    </row>
    <row r="192" spans="2:19" x14ac:dyDescent="0.25">
      <c r="B192">
        <f>Data!E192</f>
        <v>188</v>
      </c>
      <c r="C192">
        <f>Data!F192</f>
        <v>47</v>
      </c>
      <c r="D192">
        <f>Data!G192</f>
        <v>2141</v>
      </c>
      <c r="G192">
        <f>IF(C192&lt;Parameters!$C$9,1,0)</f>
        <v>0</v>
      </c>
      <c r="H192">
        <f>IF(C192&lt;=Parameters!$C$11,0,1)</f>
        <v>0</v>
      </c>
      <c r="I192">
        <f t="shared" si="16"/>
        <v>0</v>
      </c>
      <c r="J192">
        <f>IF(D192&lt;=Parameters!$C$13,0,1)</f>
        <v>0</v>
      </c>
      <c r="L192">
        <f t="shared" si="20"/>
        <v>47</v>
      </c>
      <c r="M192">
        <f t="shared" si="19"/>
        <v>2141</v>
      </c>
      <c r="P192">
        <f>IF(L192&lt;Parameters!$C$9,1,0)</f>
        <v>0</v>
      </c>
      <c r="Q192">
        <f>IF(L192&lt;=Parameters!$C$11,0,1)</f>
        <v>0</v>
      </c>
      <c r="R192">
        <f t="shared" si="15"/>
        <v>0</v>
      </c>
      <c r="S192">
        <f>IF(M192&lt;=Parameters!$C$13,0,1)</f>
        <v>0</v>
      </c>
    </row>
    <row r="193" spans="2:19" x14ac:dyDescent="0.25">
      <c r="B193">
        <f>Data!E193</f>
        <v>189</v>
      </c>
      <c r="C193">
        <f>Data!F193</f>
        <v>58</v>
      </c>
      <c r="D193">
        <f>Data!G193</f>
        <v>2554</v>
      </c>
      <c r="G193">
        <f>IF(C193&lt;Parameters!$C$9,1,0)</f>
        <v>0</v>
      </c>
      <c r="H193">
        <f>IF(C193&lt;=Parameters!$C$11,0,1)</f>
        <v>0</v>
      </c>
      <c r="I193">
        <f t="shared" si="16"/>
        <v>0</v>
      </c>
      <c r="J193">
        <f>IF(D193&lt;=Parameters!$C$13,0,1)</f>
        <v>0</v>
      </c>
      <c r="L193">
        <f t="shared" si="20"/>
        <v>58</v>
      </c>
      <c r="M193">
        <f t="shared" si="19"/>
        <v>2554</v>
      </c>
      <c r="P193">
        <f>IF(L193&lt;Parameters!$C$9,1,0)</f>
        <v>0</v>
      </c>
      <c r="Q193">
        <f>IF(L193&lt;=Parameters!$C$11,0,1)</f>
        <v>0</v>
      </c>
      <c r="R193">
        <f t="shared" si="15"/>
        <v>0</v>
      </c>
      <c r="S193">
        <f>IF(M193&lt;=Parameters!$C$13,0,1)</f>
        <v>0</v>
      </c>
    </row>
    <row r="194" spans="2:19" x14ac:dyDescent="0.25">
      <c r="B194">
        <f>Data!E194</f>
        <v>190</v>
      </c>
      <c r="C194">
        <f>Data!F194</f>
        <v>58</v>
      </c>
      <c r="D194">
        <f>Data!G194</f>
        <v>9458</v>
      </c>
      <c r="G194">
        <f>IF(C194&lt;Parameters!$C$9,1,0)</f>
        <v>0</v>
      </c>
      <c r="H194">
        <f>IF(C194&lt;=Parameters!$C$11,0,1)</f>
        <v>0</v>
      </c>
      <c r="I194">
        <f t="shared" si="16"/>
        <v>0</v>
      </c>
      <c r="J194">
        <f>IF(D194&lt;=Parameters!$C$13,0,1)</f>
        <v>0</v>
      </c>
      <c r="L194">
        <f t="shared" si="20"/>
        <v>58</v>
      </c>
      <c r="M194">
        <f t="shared" si="19"/>
        <v>9458</v>
      </c>
      <c r="P194">
        <f>IF(L194&lt;Parameters!$C$9,1,0)</f>
        <v>0</v>
      </c>
      <c r="Q194">
        <f>IF(L194&lt;=Parameters!$C$11,0,1)</f>
        <v>0</v>
      </c>
      <c r="R194">
        <f t="shared" si="15"/>
        <v>0</v>
      </c>
      <c r="S194">
        <f>IF(M194&lt;=Parameters!$C$13,0,1)</f>
        <v>0</v>
      </c>
    </row>
    <row r="195" spans="2:19" x14ac:dyDescent="0.25">
      <c r="B195">
        <f>Data!E195</f>
        <v>191</v>
      </c>
      <c r="C195">
        <f>Data!F195</f>
        <v>51</v>
      </c>
      <c r="D195">
        <f>Data!G195</f>
        <v>7487</v>
      </c>
      <c r="G195">
        <f>IF(C195&lt;Parameters!$C$9,1,0)</f>
        <v>0</v>
      </c>
      <c r="H195">
        <f>IF(C195&lt;=Parameters!$C$11,0,1)</f>
        <v>0</v>
      </c>
      <c r="I195">
        <f t="shared" si="16"/>
        <v>0</v>
      </c>
      <c r="J195">
        <f>IF(D195&lt;=Parameters!$C$13,0,1)</f>
        <v>0</v>
      </c>
      <c r="L195">
        <f t="shared" si="20"/>
        <v>51</v>
      </c>
      <c r="M195">
        <f t="shared" si="19"/>
        <v>7487</v>
      </c>
      <c r="P195">
        <f>IF(L195&lt;Parameters!$C$9,1,0)</f>
        <v>0</v>
      </c>
      <c r="Q195">
        <f>IF(L195&lt;=Parameters!$C$11,0,1)</f>
        <v>0</v>
      </c>
      <c r="R195">
        <f t="shared" si="15"/>
        <v>0</v>
      </c>
      <c r="S195">
        <f>IF(M195&lt;=Parameters!$C$13,0,1)</f>
        <v>0</v>
      </c>
    </row>
    <row r="196" spans="2:19" x14ac:dyDescent="0.25">
      <c r="B196">
        <f>Data!E196</f>
        <v>192</v>
      </c>
      <c r="C196">
        <f>Data!F196</f>
        <v>59</v>
      </c>
      <c r="D196">
        <f>Data!G196</f>
        <v>4090</v>
      </c>
      <c r="G196">
        <f>IF(C196&lt;Parameters!$C$9,1,0)</f>
        <v>0</v>
      </c>
      <c r="H196">
        <f>IF(C196&lt;=Parameters!$C$11,0,1)</f>
        <v>0</v>
      </c>
      <c r="I196">
        <f t="shared" si="16"/>
        <v>0</v>
      </c>
      <c r="J196">
        <f>IF(D196&lt;=Parameters!$C$13,0,1)</f>
        <v>0</v>
      </c>
      <c r="L196">
        <f t="shared" si="20"/>
        <v>59</v>
      </c>
      <c r="M196">
        <f t="shared" si="19"/>
        <v>4090</v>
      </c>
      <c r="P196">
        <f>IF(L196&lt;Parameters!$C$9,1,0)</f>
        <v>0</v>
      </c>
      <c r="Q196">
        <f>IF(L196&lt;=Parameters!$C$11,0,1)</f>
        <v>0</v>
      </c>
      <c r="R196">
        <f t="shared" si="15"/>
        <v>0</v>
      </c>
      <c r="S196">
        <f>IF(M196&lt;=Parameters!$C$13,0,1)</f>
        <v>0</v>
      </c>
    </row>
    <row r="197" spans="2:19" x14ac:dyDescent="0.25">
      <c r="B197">
        <f>Data!E197</f>
        <v>193</v>
      </c>
      <c r="C197">
        <f>Data!F197</f>
        <v>57</v>
      </c>
      <c r="D197">
        <f>Data!G197</f>
        <v>9873</v>
      </c>
      <c r="G197">
        <f>IF(C197&lt;Parameters!$C$9,1,0)</f>
        <v>0</v>
      </c>
      <c r="H197">
        <f>IF(C197&lt;=Parameters!$C$11,0,1)</f>
        <v>0</v>
      </c>
      <c r="I197">
        <f t="shared" si="16"/>
        <v>0</v>
      </c>
      <c r="J197">
        <f>IF(D197&lt;=Parameters!$C$13,0,1)</f>
        <v>0</v>
      </c>
      <c r="L197">
        <f t="shared" si="20"/>
        <v>57</v>
      </c>
      <c r="M197">
        <f t="shared" si="19"/>
        <v>9873</v>
      </c>
      <c r="P197">
        <f>IF(L197&lt;Parameters!$C$9,1,0)</f>
        <v>0</v>
      </c>
      <c r="Q197">
        <f>IF(L197&lt;=Parameters!$C$11,0,1)</f>
        <v>0</v>
      </c>
      <c r="R197">
        <f t="shared" ref="R197:R260" si="21">IF(M197&gt;0,0,1)</f>
        <v>0</v>
      </c>
      <c r="S197">
        <f>IF(M197&lt;=Parameters!$C$13,0,1)</f>
        <v>0</v>
      </c>
    </row>
    <row r="198" spans="2:19" x14ac:dyDescent="0.25">
      <c r="B198">
        <f>Data!E198</f>
        <v>194</v>
      </c>
      <c r="C198">
        <f>Data!F198</f>
        <v>50</v>
      </c>
      <c r="D198">
        <f>Data!G198</f>
        <v>4752</v>
      </c>
      <c r="G198">
        <f>IF(C198&lt;Parameters!$C$9,1,0)</f>
        <v>0</v>
      </c>
      <c r="H198">
        <f>IF(C198&lt;=Parameters!$C$11,0,1)</f>
        <v>0</v>
      </c>
      <c r="I198">
        <f t="shared" ref="I198:I261" si="22">IF(D198&gt;0,0,1)</f>
        <v>0</v>
      </c>
      <c r="J198">
        <f>IF(D198&lt;=Parameters!$C$13,0,1)</f>
        <v>0</v>
      </c>
      <c r="L198">
        <f t="shared" si="20"/>
        <v>50</v>
      </c>
      <c r="M198">
        <f t="shared" si="19"/>
        <v>4752</v>
      </c>
      <c r="P198">
        <f>IF(L198&lt;Parameters!$C$9,1,0)</f>
        <v>0</v>
      </c>
      <c r="Q198">
        <f>IF(L198&lt;=Parameters!$C$11,0,1)</f>
        <v>0</v>
      </c>
      <c r="R198">
        <f t="shared" si="21"/>
        <v>0</v>
      </c>
      <c r="S198">
        <f>IF(M198&lt;=Parameters!$C$13,0,1)</f>
        <v>0</v>
      </c>
    </row>
    <row r="199" spans="2:19" x14ac:dyDescent="0.25">
      <c r="B199">
        <f>Data!E199</f>
        <v>195</v>
      </c>
      <c r="C199">
        <f>Data!F199</f>
        <v>53</v>
      </c>
      <c r="D199">
        <f>Data!G199</f>
        <v>9436</v>
      </c>
      <c r="G199">
        <f>IF(C199&lt;Parameters!$C$9,1,0)</f>
        <v>0</v>
      </c>
      <c r="H199">
        <f>IF(C199&lt;=Parameters!$C$11,0,1)</f>
        <v>0</v>
      </c>
      <c r="I199">
        <f t="shared" si="22"/>
        <v>0</v>
      </c>
      <c r="J199">
        <f>IF(D199&lt;=Parameters!$C$13,0,1)</f>
        <v>0</v>
      </c>
      <c r="L199">
        <f t="shared" si="20"/>
        <v>53</v>
      </c>
      <c r="M199">
        <f t="shared" si="19"/>
        <v>9436</v>
      </c>
      <c r="P199">
        <f>IF(L199&lt;Parameters!$C$9,1,0)</f>
        <v>0</v>
      </c>
      <c r="Q199">
        <f>IF(L199&lt;=Parameters!$C$11,0,1)</f>
        <v>0</v>
      </c>
      <c r="R199">
        <f t="shared" si="21"/>
        <v>0</v>
      </c>
      <c r="S199">
        <f>IF(M199&lt;=Parameters!$C$13,0,1)</f>
        <v>0</v>
      </c>
    </row>
    <row r="200" spans="2:19" x14ac:dyDescent="0.25">
      <c r="B200">
        <f>Data!E200</f>
        <v>196</v>
      </c>
      <c r="C200">
        <f>Data!F200</f>
        <v>51</v>
      </c>
      <c r="D200">
        <f>Data!G200</f>
        <v>5201</v>
      </c>
      <c r="G200">
        <f>IF(C200&lt;Parameters!$C$9,1,0)</f>
        <v>0</v>
      </c>
      <c r="H200">
        <f>IF(C200&lt;=Parameters!$C$11,0,1)</f>
        <v>0</v>
      </c>
      <c r="I200">
        <f t="shared" si="22"/>
        <v>0</v>
      </c>
      <c r="J200">
        <f>IF(D200&lt;=Parameters!$C$13,0,1)</f>
        <v>0</v>
      </c>
      <c r="L200">
        <f t="shared" si="20"/>
        <v>51</v>
      </c>
      <c r="M200">
        <f t="shared" si="19"/>
        <v>5201</v>
      </c>
      <c r="P200">
        <f>IF(L200&lt;Parameters!$C$9,1,0)</f>
        <v>0</v>
      </c>
      <c r="Q200">
        <f>IF(L200&lt;=Parameters!$C$11,0,1)</f>
        <v>0</v>
      </c>
      <c r="R200">
        <f t="shared" si="21"/>
        <v>0</v>
      </c>
      <c r="S200">
        <f>IF(M200&lt;=Parameters!$C$13,0,1)</f>
        <v>0</v>
      </c>
    </row>
    <row r="201" spans="2:19" x14ac:dyDescent="0.25">
      <c r="B201">
        <f>Data!E201</f>
        <v>197</v>
      </c>
      <c r="C201">
        <f>Data!F201</f>
        <v>51</v>
      </c>
      <c r="D201">
        <f>Data!G201</f>
        <v>2639</v>
      </c>
      <c r="G201">
        <f>IF(C201&lt;Parameters!$C$9,1,0)</f>
        <v>0</v>
      </c>
      <c r="H201">
        <f>IF(C201&lt;=Parameters!$C$11,0,1)</f>
        <v>0</v>
      </c>
      <c r="I201">
        <f t="shared" si="22"/>
        <v>0</v>
      </c>
      <c r="J201">
        <f>IF(D201&lt;=Parameters!$C$13,0,1)</f>
        <v>0</v>
      </c>
      <c r="L201">
        <f t="shared" si="20"/>
        <v>51</v>
      </c>
      <c r="M201">
        <f t="shared" si="19"/>
        <v>2639</v>
      </c>
      <c r="P201">
        <f>IF(L201&lt;Parameters!$C$9,1,0)</f>
        <v>0</v>
      </c>
      <c r="Q201">
        <f>IF(L201&lt;=Parameters!$C$11,0,1)</f>
        <v>0</v>
      </c>
      <c r="R201">
        <f t="shared" si="21"/>
        <v>0</v>
      </c>
      <c r="S201">
        <f>IF(M201&lt;=Parameters!$C$13,0,1)</f>
        <v>0</v>
      </c>
    </row>
    <row r="202" spans="2:19" x14ac:dyDescent="0.25">
      <c r="B202">
        <f>Data!E202</f>
        <v>198</v>
      </c>
      <c r="C202">
        <f>Data!F202</f>
        <v>59</v>
      </c>
      <c r="D202">
        <f>Data!G202</f>
        <v>4389</v>
      </c>
      <c r="G202">
        <f>IF(C202&lt;Parameters!$C$9,1,0)</f>
        <v>0</v>
      </c>
      <c r="H202">
        <f>IF(C202&lt;=Parameters!$C$11,0,1)</f>
        <v>0</v>
      </c>
      <c r="I202">
        <f t="shared" si="22"/>
        <v>0</v>
      </c>
      <c r="J202">
        <f>IF(D202&lt;=Parameters!$C$13,0,1)</f>
        <v>0</v>
      </c>
      <c r="L202">
        <f t="shared" si="20"/>
        <v>59</v>
      </c>
      <c r="M202">
        <f t="shared" si="19"/>
        <v>4389</v>
      </c>
      <c r="P202">
        <f>IF(L202&lt;Parameters!$C$9,1,0)</f>
        <v>0</v>
      </c>
      <c r="Q202">
        <f>IF(L202&lt;=Parameters!$C$11,0,1)</f>
        <v>0</v>
      </c>
      <c r="R202">
        <f t="shared" si="21"/>
        <v>0</v>
      </c>
      <c r="S202">
        <f>IF(M202&lt;=Parameters!$C$13,0,1)</f>
        <v>0</v>
      </c>
    </row>
    <row r="203" spans="2:19" x14ac:dyDescent="0.25">
      <c r="B203">
        <f>Data!E203</f>
        <v>199</v>
      </c>
      <c r="C203">
        <f>Data!F203</f>
        <v>41</v>
      </c>
      <c r="D203">
        <f>Data!G203</f>
        <v>382</v>
      </c>
      <c r="G203">
        <f>IF(C203&lt;Parameters!$C$9,1,0)</f>
        <v>0</v>
      </c>
      <c r="H203">
        <f>IF(C203&lt;=Parameters!$C$11,0,1)</f>
        <v>0</v>
      </c>
      <c r="I203">
        <f t="shared" si="22"/>
        <v>0</v>
      </c>
      <c r="J203">
        <f>IF(D203&lt;=Parameters!$C$13,0,1)</f>
        <v>0</v>
      </c>
      <c r="L203">
        <f t="shared" si="20"/>
        <v>41</v>
      </c>
      <c r="M203">
        <f t="shared" si="19"/>
        <v>382</v>
      </c>
      <c r="P203">
        <f>IF(L203&lt;Parameters!$C$9,1,0)</f>
        <v>0</v>
      </c>
      <c r="Q203">
        <f>IF(L203&lt;=Parameters!$C$11,0,1)</f>
        <v>0</v>
      </c>
      <c r="R203">
        <f t="shared" si="21"/>
        <v>0</v>
      </c>
      <c r="S203">
        <f>IF(M203&lt;=Parameters!$C$13,0,1)</f>
        <v>0</v>
      </c>
    </row>
    <row r="204" spans="2:19" x14ac:dyDescent="0.25">
      <c r="B204">
        <f>Data!E204</f>
        <v>200</v>
      </c>
      <c r="C204">
        <f>Data!F204</f>
        <v>59</v>
      </c>
      <c r="D204">
        <f>Data!G204</f>
        <v>1871</v>
      </c>
      <c r="G204">
        <f>IF(C204&lt;Parameters!$C$9,1,0)</f>
        <v>0</v>
      </c>
      <c r="H204">
        <f>IF(C204&lt;=Parameters!$C$11,0,1)</f>
        <v>0</v>
      </c>
      <c r="I204">
        <f t="shared" si="22"/>
        <v>0</v>
      </c>
      <c r="J204">
        <f>IF(D204&lt;=Parameters!$C$13,0,1)</f>
        <v>0</v>
      </c>
      <c r="L204">
        <f t="shared" si="20"/>
        <v>59</v>
      </c>
      <c r="M204">
        <f t="shared" si="19"/>
        <v>1871</v>
      </c>
      <c r="P204">
        <f>IF(L204&lt;Parameters!$C$9,1,0)</f>
        <v>0</v>
      </c>
      <c r="Q204">
        <f>IF(L204&lt;=Parameters!$C$11,0,1)</f>
        <v>0</v>
      </c>
      <c r="R204">
        <f t="shared" si="21"/>
        <v>0</v>
      </c>
      <c r="S204">
        <f>IF(M204&lt;=Parameters!$C$13,0,1)</f>
        <v>0</v>
      </c>
    </row>
    <row r="205" spans="2:19" x14ac:dyDescent="0.25">
      <c r="B205">
        <f>Data!E205</f>
        <v>201</v>
      </c>
      <c r="C205">
        <f>Data!F205</f>
        <v>42</v>
      </c>
      <c r="D205">
        <f>Data!G205</f>
        <v>6546</v>
      </c>
      <c r="G205">
        <f>IF(C205&lt;Parameters!$C$9,1,0)</f>
        <v>0</v>
      </c>
      <c r="H205">
        <f>IF(C205&lt;=Parameters!$C$11,0,1)</f>
        <v>0</v>
      </c>
      <c r="I205">
        <f t="shared" si="22"/>
        <v>0</v>
      </c>
      <c r="J205">
        <f>IF(D205&lt;=Parameters!$C$13,0,1)</f>
        <v>0</v>
      </c>
      <c r="L205">
        <f t="shared" si="20"/>
        <v>42</v>
      </c>
      <c r="M205">
        <f t="shared" si="19"/>
        <v>6546</v>
      </c>
      <c r="P205">
        <f>IF(L205&lt;Parameters!$C$9,1,0)</f>
        <v>0</v>
      </c>
      <c r="Q205">
        <f>IF(L205&lt;=Parameters!$C$11,0,1)</f>
        <v>0</v>
      </c>
      <c r="R205">
        <f t="shared" si="21"/>
        <v>0</v>
      </c>
      <c r="S205">
        <f>IF(M205&lt;=Parameters!$C$13,0,1)</f>
        <v>0</v>
      </c>
    </row>
    <row r="206" spans="2:19" x14ac:dyDescent="0.25">
      <c r="B206">
        <f>Data!E206</f>
        <v>202</v>
      </c>
      <c r="C206">
        <f>Data!F206</f>
        <v>48</v>
      </c>
      <c r="D206">
        <f>Data!G206</f>
        <v>2962</v>
      </c>
      <c r="G206">
        <f>IF(C206&lt;Parameters!$C$9,1,0)</f>
        <v>0</v>
      </c>
      <c r="H206">
        <f>IF(C206&lt;=Parameters!$C$11,0,1)</f>
        <v>0</v>
      </c>
      <c r="I206">
        <f t="shared" si="22"/>
        <v>0</v>
      </c>
      <c r="J206">
        <f>IF(D206&lt;=Parameters!$C$13,0,1)</f>
        <v>0</v>
      </c>
      <c r="L206">
        <f t="shared" si="20"/>
        <v>48</v>
      </c>
      <c r="M206">
        <f t="shared" si="19"/>
        <v>2962</v>
      </c>
      <c r="P206">
        <f>IF(L206&lt;Parameters!$C$9,1,0)</f>
        <v>0</v>
      </c>
      <c r="Q206">
        <f>IF(L206&lt;=Parameters!$C$11,0,1)</f>
        <v>0</v>
      </c>
      <c r="R206">
        <f t="shared" si="21"/>
        <v>0</v>
      </c>
      <c r="S206">
        <f>IF(M206&lt;=Parameters!$C$13,0,1)</f>
        <v>0</v>
      </c>
    </row>
    <row r="207" spans="2:19" x14ac:dyDescent="0.25">
      <c r="B207">
        <f>Data!E207</f>
        <v>203</v>
      </c>
      <c r="C207">
        <f>Data!F207</f>
        <v>56</v>
      </c>
      <c r="D207">
        <f>Data!G207</f>
        <v>8353</v>
      </c>
      <c r="G207">
        <f>IF(C207&lt;Parameters!$C$9,1,0)</f>
        <v>0</v>
      </c>
      <c r="H207">
        <f>IF(C207&lt;=Parameters!$C$11,0,1)</f>
        <v>0</v>
      </c>
      <c r="I207">
        <f t="shared" si="22"/>
        <v>0</v>
      </c>
      <c r="J207">
        <f>IF(D207&lt;=Parameters!$C$13,0,1)</f>
        <v>0</v>
      </c>
      <c r="L207">
        <f t="shared" si="20"/>
        <v>56</v>
      </c>
      <c r="M207">
        <f t="shared" si="19"/>
        <v>8353</v>
      </c>
      <c r="P207">
        <f>IF(L207&lt;Parameters!$C$9,1,0)</f>
        <v>0</v>
      </c>
      <c r="Q207">
        <f>IF(L207&lt;=Parameters!$C$11,0,1)</f>
        <v>0</v>
      </c>
      <c r="R207">
        <f t="shared" si="21"/>
        <v>0</v>
      </c>
      <c r="S207">
        <f>IF(M207&lt;=Parameters!$C$13,0,1)</f>
        <v>0</v>
      </c>
    </row>
    <row r="208" spans="2:19" x14ac:dyDescent="0.25">
      <c r="B208">
        <f>Data!E208</f>
        <v>204</v>
      </c>
      <c r="C208">
        <f>Data!F208</f>
        <v>48</v>
      </c>
      <c r="D208">
        <f>Data!G208</f>
        <v>2879</v>
      </c>
      <c r="G208">
        <f>IF(C208&lt;Parameters!$C$9,1,0)</f>
        <v>0</v>
      </c>
      <c r="H208">
        <f>IF(C208&lt;=Parameters!$C$11,0,1)</f>
        <v>0</v>
      </c>
      <c r="I208">
        <f t="shared" si="22"/>
        <v>0</v>
      </c>
      <c r="J208">
        <f>IF(D208&lt;=Parameters!$C$13,0,1)</f>
        <v>0</v>
      </c>
      <c r="L208">
        <f t="shared" si="20"/>
        <v>48</v>
      </c>
      <c r="M208">
        <f t="shared" ref="M208:M239" si="23">D208</f>
        <v>2879</v>
      </c>
      <c r="P208">
        <f>IF(L208&lt;Parameters!$C$9,1,0)</f>
        <v>0</v>
      </c>
      <c r="Q208">
        <f>IF(L208&lt;=Parameters!$C$11,0,1)</f>
        <v>0</v>
      </c>
      <c r="R208">
        <f t="shared" si="21"/>
        <v>0</v>
      </c>
      <c r="S208">
        <f>IF(M208&lt;=Parameters!$C$13,0,1)</f>
        <v>0</v>
      </c>
    </row>
    <row r="209" spans="2:19" x14ac:dyDescent="0.25">
      <c r="B209">
        <f>Data!E209</f>
        <v>205</v>
      </c>
      <c r="C209">
        <f>Data!F209</f>
        <v>54</v>
      </c>
      <c r="D209">
        <f>Data!G209</f>
        <v>8682</v>
      </c>
      <c r="G209">
        <f>IF(C209&lt;Parameters!$C$9,1,0)</f>
        <v>0</v>
      </c>
      <c r="H209">
        <f>IF(C209&lt;=Parameters!$C$11,0,1)</f>
        <v>0</v>
      </c>
      <c r="I209">
        <f t="shared" si="22"/>
        <v>0</v>
      </c>
      <c r="J209">
        <f>IF(D209&lt;=Parameters!$C$13,0,1)</f>
        <v>0</v>
      </c>
      <c r="L209">
        <f t="shared" ref="L209:L231" si="24">C209</f>
        <v>54</v>
      </c>
      <c r="M209">
        <f t="shared" si="23"/>
        <v>8682</v>
      </c>
      <c r="P209">
        <f>IF(L209&lt;Parameters!$C$9,1,0)</f>
        <v>0</v>
      </c>
      <c r="Q209">
        <f>IF(L209&lt;=Parameters!$C$11,0,1)</f>
        <v>0</v>
      </c>
      <c r="R209">
        <f t="shared" si="21"/>
        <v>0</v>
      </c>
      <c r="S209">
        <f>IF(M209&lt;=Parameters!$C$13,0,1)</f>
        <v>0</v>
      </c>
    </row>
    <row r="210" spans="2:19" x14ac:dyDescent="0.25">
      <c r="B210">
        <f>Data!E210</f>
        <v>206</v>
      </c>
      <c r="C210">
        <f>Data!F210</f>
        <v>58</v>
      </c>
      <c r="D210">
        <f>Data!G210</f>
        <v>778</v>
      </c>
      <c r="G210">
        <f>IF(C210&lt;Parameters!$C$9,1,0)</f>
        <v>0</v>
      </c>
      <c r="H210">
        <f>IF(C210&lt;=Parameters!$C$11,0,1)</f>
        <v>0</v>
      </c>
      <c r="I210">
        <f t="shared" si="22"/>
        <v>0</v>
      </c>
      <c r="J210">
        <f>IF(D210&lt;=Parameters!$C$13,0,1)</f>
        <v>0</v>
      </c>
      <c r="L210">
        <f t="shared" si="24"/>
        <v>58</v>
      </c>
      <c r="M210">
        <f t="shared" si="23"/>
        <v>778</v>
      </c>
      <c r="P210">
        <f>IF(L210&lt;Parameters!$C$9,1,0)</f>
        <v>0</v>
      </c>
      <c r="Q210">
        <f>IF(L210&lt;=Parameters!$C$11,0,1)</f>
        <v>0</v>
      </c>
      <c r="R210">
        <f t="shared" si="21"/>
        <v>0</v>
      </c>
      <c r="S210">
        <f>IF(M210&lt;=Parameters!$C$13,0,1)</f>
        <v>0</v>
      </c>
    </row>
    <row r="211" spans="2:19" x14ac:dyDescent="0.25">
      <c r="B211">
        <f>Data!E211</f>
        <v>207</v>
      </c>
      <c r="C211">
        <f>Data!F211</f>
        <v>56</v>
      </c>
      <c r="D211">
        <f>Data!G211</f>
        <v>7243</v>
      </c>
      <c r="G211">
        <f>IF(C211&lt;Parameters!$C$9,1,0)</f>
        <v>0</v>
      </c>
      <c r="H211">
        <f>IF(C211&lt;=Parameters!$C$11,0,1)</f>
        <v>0</v>
      </c>
      <c r="I211">
        <f t="shared" si="22"/>
        <v>0</v>
      </c>
      <c r="J211">
        <f>IF(D211&lt;=Parameters!$C$13,0,1)</f>
        <v>0</v>
      </c>
      <c r="L211">
        <f t="shared" si="24"/>
        <v>56</v>
      </c>
      <c r="M211">
        <f t="shared" si="23"/>
        <v>7243</v>
      </c>
      <c r="P211">
        <f>IF(L211&lt;Parameters!$C$9,1,0)</f>
        <v>0</v>
      </c>
      <c r="Q211">
        <f>IF(L211&lt;=Parameters!$C$11,0,1)</f>
        <v>0</v>
      </c>
      <c r="R211">
        <f t="shared" si="21"/>
        <v>0</v>
      </c>
      <c r="S211">
        <f>IF(M211&lt;=Parameters!$C$13,0,1)</f>
        <v>0</v>
      </c>
    </row>
    <row r="212" spans="2:19" x14ac:dyDescent="0.25">
      <c r="B212">
        <f>Data!E212</f>
        <v>208</v>
      </c>
      <c r="C212">
        <f>Data!F212</f>
        <v>43</v>
      </c>
      <c r="D212">
        <f>Data!G212</f>
        <v>2318</v>
      </c>
      <c r="G212">
        <f>IF(C212&lt;Parameters!$C$9,1,0)</f>
        <v>0</v>
      </c>
      <c r="H212">
        <f>IF(C212&lt;=Parameters!$C$11,0,1)</f>
        <v>0</v>
      </c>
      <c r="I212">
        <f t="shared" si="22"/>
        <v>0</v>
      </c>
      <c r="J212">
        <f>IF(D212&lt;=Parameters!$C$13,0,1)</f>
        <v>0</v>
      </c>
      <c r="L212">
        <f t="shared" si="24"/>
        <v>43</v>
      </c>
      <c r="M212">
        <f t="shared" si="23"/>
        <v>2318</v>
      </c>
      <c r="P212">
        <f>IF(L212&lt;Parameters!$C$9,1,0)</f>
        <v>0</v>
      </c>
      <c r="Q212">
        <f>IF(L212&lt;=Parameters!$C$11,0,1)</f>
        <v>0</v>
      </c>
      <c r="R212">
        <f t="shared" si="21"/>
        <v>0</v>
      </c>
      <c r="S212">
        <f>IF(M212&lt;=Parameters!$C$13,0,1)</f>
        <v>0</v>
      </c>
    </row>
    <row r="213" spans="2:19" x14ac:dyDescent="0.25">
      <c r="B213">
        <f>Data!E213</f>
        <v>209</v>
      </c>
      <c r="C213">
        <f>Data!F213</f>
        <v>33</v>
      </c>
      <c r="D213">
        <f>Data!G213</f>
        <v>9537</v>
      </c>
      <c r="G213">
        <f>IF(C213&lt;Parameters!$C$9,1,0)</f>
        <v>0</v>
      </c>
      <c r="H213">
        <f>IF(C213&lt;=Parameters!$C$11,0,1)</f>
        <v>0</v>
      </c>
      <c r="I213">
        <f t="shared" si="22"/>
        <v>0</v>
      </c>
      <c r="J213">
        <f>IF(D213&lt;=Parameters!$C$13,0,1)</f>
        <v>0</v>
      </c>
      <c r="L213">
        <f t="shared" si="24"/>
        <v>33</v>
      </c>
      <c r="M213">
        <f t="shared" si="23"/>
        <v>9537</v>
      </c>
      <c r="P213">
        <f>IF(L213&lt;Parameters!$C$9,1,0)</f>
        <v>0</v>
      </c>
      <c r="Q213">
        <f>IF(L213&lt;=Parameters!$C$11,0,1)</f>
        <v>0</v>
      </c>
      <c r="R213">
        <f t="shared" si="21"/>
        <v>0</v>
      </c>
      <c r="S213">
        <f>IF(M213&lt;=Parameters!$C$13,0,1)</f>
        <v>0</v>
      </c>
    </row>
    <row r="214" spans="2:19" x14ac:dyDescent="0.25">
      <c r="B214">
        <f>Data!E214</f>
        <v>210</v>
      </c>
      <c r="C214">
        <f>Data!F214</f>
        <v>48</v>
      </c>
      <c r="D214">
        <f>Data!G214</f>
        <v>9578</v>
      </c>
      <c r="G214">
        <f>IF(C214&lt;Parameters!$C$9,1,0)</f>
        <v>0</v>
      </c>
      <c r="H214">
        <f>IF(C214&lt;=Parameters!$C$11,0,1)</f>
        <v>0</v>
      </c>
      <c r="I214">
        <f t="shared" si="22"/>
        <v>0</v>
      </c>
      <c r="J214">
        <f>IF(D214&lt;=Parameters!$C$13,0,1)</f>
        <v>0</v>
      </c>
      <c r="L214">
        <f t="shared" si="24"/>
        <v>48</v>
      </c>
      <c r="M214">
        <f t="shared" si="23"/>
        <v>9578</v>
      </c>
      <c r="P214">
        <f>IF(L214&lt;Parameters!$C$9,1,0)</f>
        <v>0</v>
      </c>
      <c r="Q214">
        <f>IF(L214&lt;=Parameters!$C$11,0,1)</f>
        <v>0</v>
      </c>
      <c r="R214">
        <f t="shared" si="21"/>
        <v>0</v>
      </c>
      <c r="S214">
        <f>IF(M214&lt;=Parameters!$C$13,0,1)</f>
        <v>0</v>
      </c>
    </row>
    <row r="215" spans="2:19" x14ac:dyDescent="0.25">
      <c r="B215">
        <f>Data!E215</f>
        <v>211</v>
      </c>
      <c r="C215">
        <f>Data!F215</f>
        <v>55</v>
      </c>
      <c r="D215">
        <f>Data!G215</f>
        <v>7992</v>
      </c>
      <c r="G215">
        <f>IF(C215&lt;Parameters!$C$9,1,0)</f>
        <v>0</v>
      </c>
      <c r="H215">
        <f>IF(C215&lt;=Parameters!$C$11,0,1)</f>
        <v>0</v>
      </c>
      <c r="I215">
        <f t="shared" si="22"/>
        <v>0</v>
      </c>
      <c r="J215">
        <f>IF(D215&lt;=Parameters!$C$13,0,1)</f>
        <v>0</v>
      </c>
      <c r="L215">
        <f t="shared" si="24"/>
        <v>55</v>
      </c>
      <c r="M215">
        <f t="shared" si="23"/>
        <v>7992</v>
      </c>
      <c r="P215">
        <f>IF(L215&lt;Parameters!$C$9,1,0)</f>
        <v>0</v>
      </c>
      <c r="Q215">
        <f>IF(L215&lt;=Parameters!$C$11,0,1)</f>
        <v>0</v>
      </c>
      <c r="R215">
        <f t="shared" si="21"/>
        <v>0</v>
      </c>
      <c r="S215">
        <f>IF(M215&lt;=Parameters!$C$13,0,1)</f>
        <v>0</v>
      </c>
    </row>
    <row r="216" spans="2:19" x14ac:dyDescent="0.25">
      <c r="B216">
        <f>Data!E216</f>
        <v>212</v>
      </c>
      <c r="C216">
        <f>Data!F216</f>
        <v>56</v>
      </c>
      <c r="D216">
        <f>Data!G216</f>
        <v>746</v>
      </c>
      <c r="G216">
        <f>IF(C216&lt;Parameters!$C$9,1,0)</f>
        <v>0</v>
      </c>
      <c r="H216">
        <f>IF(C216&lt;=Parameters!$C$11,0,1)</f>
        <v>0</v>
      </c>
      <c r="I216">
        <f t="shared" si="22"/>
        <v>0</v>
      </c>
      <c r="J216">
        <f>IF(D216&lt;=Parameters!$C$13,0,1)</f>
        <v>0</v>
      </c>
      <c r="L216">
        <f t="shared" si="24"/>
        <v>56</v>
      </c>
      <c r="M216">
        <f t="shared" si="23"/>
        <v>746</v>
      </c>
      <c r="P216">
        <f>IF(L216&lt;Parameters!$C$9,1,0)</f>
        <v>0</v>
      </c>
      <c r="Q216">
        <f>IF(L216&lt;=Parameters!$C$11,0,1)</f>
        <v>0</v>
      </c>
      <c r="R216">
        <f t="shared" si="21"/>
        <v>0</v>
      </c>
      <c r="S216">
        <f>IF(M216&lt;=Parameters!$C$13,0,1)</f>
        <v>0</v>
      </c>
    </row>
    <row r="217" spans="2:19" x14ac:dyDescent="0.25">
      <c r="B217">
        <f>Data!E217</f>
        <v>213</v>
      </c>
      <c r="C217">
        <f>Data!F217</f>
        <v>56</v>
      </c>
      <c r="D217">
        <f>Data!G217</f>
        <v>4066</v>
      </c>
      <c r="G217">
        <f>IF(C217&lt;Parameters!$C$9,1,0)</f>
        <v>0</v>
      </c>
      <c r="H217">
        <f>IF(C217&lt;=Parameters!$C$11,0,1)</f>
        <v>0</v>
      </c>
      <c r="I217">
        <f t="shared" si="22"/>
        <v>0</v>
      </c>
      <c r="J217">
        <f>IF(D217&lt;=Parameters!$C$13,0,1)</f>
        <v>0</v>
      </c>
      <c r="L217">
        <f t="shared" si="24"/>
        <v>56</v>
      </c>
      <c r="M217">
        <f t="shared" si="23"/>
        <v>4066</v>
      </c>
      <c r="P217">
        <f>IF(L217&lt;Parameters!$C$9,1,0)</f>
        <v>0</v>
      </c>
      <c r="Q217">
        <f>IF(L217&lt;=Parameters!$C$11,0,1)</f>
        <v>0</v>
      </c>
      <c r="R217">
        <f t="shared" si="21"/>
        <v>0</v>
      </c>
      <c r="S217">
        <f>IF(M217&lt;=Parameters!$C$13,0,1)</f>
        <v>0</v>
      </c>
    </row>
    <row r="218" spans="2:19" x14ac:dyDescent="0.25">
      <c r="B218">
        <f>Data!E218</f>
        <v>214</v>
      </c>
      <c r="C218">
        <f>Data!F218</f>
        <v>49</v>
      </c>
      <c r="D218">
        <f>Data!G218</f>
        <v>3614</v>
      </c>
      <c r="G218">
        <f>IF(C218&lt;Parameters!$C$9,1,0)</f>
        <v>0</v>
      </c>
      <c r="H218">
        <f>IF(C218&lt;=Parameters!$C$11,0,1)</f>
        <v>0</v>
      </c>
      <c r="I218">
        <f t="shared" si="22"/>
        <v>0</v>
      </c>
      <c r="J218">
        <f>IF(D218&lt;=Parameters!$C$13,0,1)</f>
        <v>0</v>
      </c>
      <c r="L218">
        <f t="shared" si="24"/>
        <v>49</v>
      </c>
      <c r="M218">
        <f t="shared" si="23"/>
        <v>3614</v>
      </c>
      <c r="P218">
        <f>IF(L218&lt;Parameters!$C$9,1,0)</f>
        <v>0</v>
      </c>
      <c r="Q218">
        <f>IF(L218&lt;=Parameters!$C$11,0,1)</f>
        <v>0</v>
      </c>
      <c r="R218">
        <f t="shared" si="21"/>
        <v>0</v>
      </c>
      <c r="S218">
        <f>IF(M218&lt;=Parameters!$C$13,0,1)</f>
        <v>0</v>
      </c>
    </row>
    <row r="219" spans="2:19" x14ac:dyDescent="0.25">
      <c r="B219">
        <f>Data!E219</f>
        <v>215</v>
      </c>
      <c r="C219">
        <f>Data!F219</f>
        <v>53</v>
      </c>
      <c r="D219">
        <f>Data!G219</f>
        <v>7651</v>
      </c>
      <c r="G219">
        <f>IF(C219&lt;Parameters!$C$9,1,0)</f>
        <v>0</v>
      </c>
      <c r="H219">
        <f>IF(C219&lt;=Parameters!$C$11,0,1)</f>
        <v>0</v>
      </c>
      <c r="I219">
        <f t="shared" si="22"/>
        <v>0</v>
      </c>
      <c r="J219">
        <f>IF(D219&lt;=Parameters!$C$13,0,1)</f>
        <v>0</v>
      </c>
      <c r="L219">
        <f t="shared" si="24"/>
        <v>53</v>
      </c>
      <c r="M219">
        <f t="shared" si="23"/>
        <v>7651</v>
      </c>
      <c r="P219">
        <f>IF(L219&lt;Parameters!$C$9,1,0)</f>
        <v>0</v>
      </c>
      <c r="Q219">
        <f>IF(L219&lt;=Parameters!$C$11,0,1)</f>
        <v>0</v>
      </c>
      <c r="R219">
        <f t="shared" si="21"/>
        <v>0</v>
      </c>
      <c r="S219">
        <f>IF(M219&lt;=Parameters!$C$13,0,1)</f>
        <v>0</v>
      </c>
    </row>
    <row r="220" spans="2:19" x14ac:dyDescent="0.25">
      <c r="B220">
        <f>Data!E220</f>
        <v>216</v>
      </c>
      <c r="C220">
        <f>Data!F220</f>
        <v>54</v>
      </c>
      <c r="D220">
        <f>Data!G220</f>
        <v>2697</v>
      </c>
      <c r="G220">
        <f>IF(C220&lt;Parameters!$C$9,1,0)</f>
        <v>0</v>
      </c>
      <c r="H220">
        <f>IF(C220&lt;=Parameters!$C$11,0,1)</f>
        <v>0</v>
      </c>
      <c r="I220">
        <f t="shared" si="22"/>
        <v>0</v>
      </c>
      <c r="J220">
        <f>IF(D220&lt;=Parameters!$C$13,0,1)</f>
        <v>0</v>
      </c>
      <c r="L220">
        <f t="shared" si="24"/>
        <v>54</v>
      </c>
      <c r="M220">
        <f t="shared" si="23"/>
        <v>2697</v>
      </c>
      <c r="P220">
        <f>IF(L220&lt;Parameters!$C$9,1,0)</f>
        <v>0</v>
      </c>
      <c r="Q220">
        <f>IF(L220&lt;=Parameters!$C$11,0,1)</f>
        <v>0</v>
      </c>
      <c r="R220">
        <f t="shared" si="21"/>
        <v>0</v>
      </c>
      <c r="S220">
        <f>IF(M220&lt;=Parameters!$C$13,0,1)</f>
        <v>0</v>
      </c>
    </row>
    <row r="221" spans="2:19" x14ac:dyDescent="0.25">
      <c r="B221">
        <f>Data!E221</f>
        <v>217</v>
      </c>
      <c r="C221">
        <f>Data!F221</f>
        <v>50</v>
      </c>
      <c r="D221">
        <f>Data!G221</f>
        <v>8007</v>
      </c>
      <c r="G221">
        <f>IF(C221&lt;Parameters!$C$9,1,0)</f>
        <v>0</v>
      </c>
      <c r="H221">
        <f>IF(C221&lt;=Parameters!$C$11,0,1)</f>
        <v>0</v>
      </c>
      <c r="I221">
        <f t="shared" si="22"/>
        <v>0</v>
      </c>
      <c r="J221">
        <f>IF(D221&lt;=Parameters!$C$13,0,1)</f>
        <v>0</v>
      </c>
      <c r="L221">
        <f t="shared" si="24"/>
        <v>50</v>
      </c>
      <c r="M221">
        <f t="shared" si="23"/>
        <v>8007</v>
      </c>
      <c r="P221">
        <f>IF(L221&lt;Parameters!$C$9,1,0)</f>
        <v>0</v>
      </c>
      <c r="Q221">
        <f>IF(L221&lt;=Parameters!$C$11,0,1)</f>
        <v>0</v>
      </c>
      <c r="R221">
        <f t="shared" si="21"/>
        <v>0</v>
      </c>
      <c r="S221">
        <f>IF(M221&lt;=Parameters!$C$13,0,1)</f>
        <v>0</v>
      </c>
    </row>
    <row r="222" spans="2:19" x14ac:dyDescent="0.25">
      <c r="B222">
        <f>Data!E222</f>
        <v>218</v>
      </c>
      <c r="C222">
        <f>Data!F222</f>
        <v>55</v>
      </c>
      <c r="D222">
        <f>Data!G222</f>
        <v>3064</v>
      </c>
      <c r="G222">
        <f>IF(C222&lt;Parameters!$C$9,1,0)</f>
        <v>0</v>
      </c>
      <c r="H222">
        <f>IF(C222&lt;=Parameters!$C$11,0,1)</f>
        <v>0</v>
      </c>
      <c r="I222">
        <f t="shared" si="22"/>
        <v>0</v>
      </c>
      <c r="J222">
        <f>IF(D222&lt;=Parameters!$C$13,0,1)</f>
        <v>0</v>
      </c>
      <c r="L222">
        <f t="shared" si="24"/>
        <v>55</v>
      </c>
      <c r="M222">
        <f t="shared" si="23"/>
        <v>3064</v>
      </c>
      <c r="P222">
        <f>IF(L222&lt;Parameters!$C$9,1,0)</f>
        <v>0</v>
      </c>
      <c r="Q222">
        <f>IF(L222&lt;=Parameters!$C$11,0,1)</f>
        <v>0</v>
      </c>
      <c r="R222">
        <f t="shared" si="21"/>
        <v>0</v>
      </c>
      <c r="S222">
        <f>IF(M222&lt;=Parameters!$C$13,0,1)</f>
        <v>0</v>
      </c>
    </row>
    <row r="223" spans="2:19" x14ac:dyDescent="0.25">
      <c r="B223">
        <f>Data!E223</f>
        <v>219</v>
      </c>
      <c r="C223">
        <f>Data!F223</f>
        <v>55</v>
      </c>
      <c r="D223">
        <f>Data!G223</f>
        <v>1460</v>
      </c>
      <c r="G223">
        <f>IF(C223&lt;Parameters!$C$9,1,0)</f>
        <v>0</v>
      </c>
      <c r="H223">
        <f>IF(C223&lt;=Parameters!$C$11,0,1)</f>
        <v>0</v>
      </c>
      <c r="I223">
        <f t="shared" si="22"/>
        <v>0</v>
      </c>
      <c r="J223">
        <f>IF(D223&lt;=Parameters!$C$13,0,1)</f>
        <v>0</v>
      </c>
      <c r="L223">
        <f t="shared" si="24"/>
        <v>55</v>
      </c>
      <c r="M223">
        <f t="shared" si="23"/>
        <v>1460</v>
      </c>
      <c r="P223">
        <f>IF(L223&lt;Parameters!$C$9,1,0)</f>
        <v>0</v>
      </c>
      <c r="Q223">
        <f>IF(L223&lt;=Parameters!$C$11,0,1)</f>
        <v>0</v>
      </c>
      <c r="R223">
        <f t="shared" si="21"/>
        <v>0</v>
      </c>
      <c r="S223">
        <f>IF(M223&lt;=Parameters!$C$13,0,1)</f>
        <v>0</v>
      </c>
    </row>
    <row r="224" spans="2:19" x14ac:dyDescent="0.25">
      <c r="B224">
        <f>Data!E224</f>
        <v>220</v>
      </c>
      <c r="C224">
        <f>Data!F224</f>
        <v>58</v>
      </c>
      <c r="D224">
        <f>Data!G224</f>
        <v>8441</v>
      </c>
      <c r="G224">
        <f>IF(C224&lt;Parameters!$C$9,1,0)</f>
        <v>0</v>
      </c>
      <c r="H224">
        <f>IF(C224&lt;=Parameters!$C$11,0,1)</f>
        <v>0</v>
      </c>
      <c r="I224">
        <f t="shared" si="22"/>
        <v>0</v>
      </c>
      <c r="J224">
        <f>IF(D224&lt;=Parameters!$C$13,0,1)</f>
        <v>0</v>
      </c>
      <c r="L224">
        <f t="shared" si="24"/>
        <v>58</v>
      </c>
      <c r="M224">
        <f t="shared" si="23"/>
        <v>8441</v>
      </c>
      <c r="P224">
        <f>IF(L224&lt;Parameters!$C$9,1,0)</f>
        <v>0</v>
      </c>
      <c r="Q224">
        <f>IF(L224&lt;=Parameters!$C$11,0,1)</f>
        <v>0</v>
      </c>
      <c r="R224">
        <f t="shared" si="21"/>
        <v>0</v>
      </c>
      <c r="S224">
        <f>IF(M224&lt;=Parameters!$C$13,0,1)</f>
        <v>0</v>
      </c>
    </row>
    <row r="225" spans="2:19" x14ac:dyDescent="0.25">
      <c r="B225">
        <f>Data!E225</f>
        <v>221</v>
      </c>
      <c r="C225">
        <f>Data!F225</f>
        <v>58</v>
      </c>
      <c r="D225">
        <f>Data!G225</f>
        <v>197</v>
      </c>
      <c r="G225">
        <f>IF(C225&lt;Parameters!$C$9,1,0)</f>
        <v>0</v>
      </c>
      <c r="H225">
        <f>IF(C225&lt;=Parameters!$C$11,0,1)</f>
        <v>0</v>
      </c>
      <c r="I225">
        <f t="shared" si="22"/>
        <v>0</v>
      </c>
      <c r="J225">
        <f>IF(D225&lt;=Parameters!$C$13,0,1)</f>
        <v>0</v>
      </c>
      <c r="L225">
        <f t="shared" si="24"/>
        <v>58</v>
      </c>
      <c r="M225">
        <f t="shared" si="23"/>
        <v>197</v>
      </c>
      <c r="P225">
        <f>IF(L225&lt;Parameters!$C$9,1,0)</f>
        <v>0</v>
      </c>
      <c r="Q225">
        <f>IF(L225&lt;=Parameters!$C$11,0,1)</f>
        <v>0</v>
      </c>
      <c r="R225">
        <f t="shared" si="21"/>
        <v>0</v>
      </c>
      <c r="S225">
        <f>IF(M225&lt;=Parameters!$C$13,0,1)</f>
        <v>0</v>
      </c>
    </row>
    <row r="226" spans="2:19" x14ac:dyDescent="0.25">
      <c r="B226">
        <f>Data!E226</f>
        <v>222</v>
      </c>
      <c r="C226">
        <f>Data!F226</f>
        <v>54</v>
      </c>
      <c r="D226">
        <f>Data!G226</f>
        <v>1723</v>
      </c>
      <c r="G226">
        <f>IF(C226&lt;Parameters!$C$9,1,0)</f>
        <v>0</v>
      </c>
      <c r="H226">
        <f>IF(C226&lt;=Parameters!$C$11,0,1)</f>
        <v>0</v>
      </c>
      <c r="I226">
        <f t="shared" si="22"/>
        <v>0</v>
      </c>
      <c r="J226">
        <f>IF(D226&lt;=Parameters!$C$13,0,1)</f>
        <v>0</v>
      </c>
      <c r="L226">
        <f t="shared" si="24"/>
        <v>54</v>
      </c>
      <c r="M226">
        <f t="shared" si="23"/>
        <v>1723</v>
      </c>
      <c r="P226">
        <f>IF(L226&lt;Parameters!$C$9,1,0)</f>
        <v>0</v>
      </c>
      <c r="Q226">
        <f>IF(L226&lt;=Parameters!$C$11,0,1)</f>
        <v>0</v>
      </c>
      <c r="R226">
        <f t="shared" si="21"/>
        <v>0</v>
      </c>
      <c r="S226">
        <f>IF(M226&lt;=Parameters!$C$13,0,1)</f>
        <v>0</v>
      </c>
    </row>
    <row r="227" spans="2:19" x14ac:dyDescent="0.25">
      <c r="B227">
        <f>Data!E227</f>
        <v>223</v>
      </c>
      <c r="C227">
        <f>Data!F227</f>
        <v>54</v>
      </c>
      <c r="D227">
        <f>Data!G227</f>
        <v>7028</v>
      </c>
      <c r="G227">
        <f>IF(C227&lt;Parameters!$C$9,1,0)</f>
        <v>0</v>
      </c>
      <c r="H227">
        <f>IF(C227&lt;=Parameters!$C$11,0,1)</f>
        <v>0</v>
      </c>
      <c r="I227">
        <f t="shared" si="22"/>
        <v>0</v>
      </c>
      <c r="J227">
        <f>IF(D227&lt;=Parameters!$C$13,0,1)</f>
        <v>0</v>
      </c>
      <c r="L227">
        <f t="shared" si="24"/>
        <v>54</v>
      </c>
      <c r="M227">
        <f t="shared" si="23"/>
        <v>7028</v>
      </c>
      <c r="P227">
        <f>IF(L227&lt;Parameters!$C$9,1,0)</f>
        <v>0</v>
      </c>
      <c r="Q227">
        <f>IF(L227&lt;=Parameters!$C$11,0,1)</f>
        <v>0</v>
      </c>
      <c r="R227">
        <f t="shared" si="21"/>
        <v>0</v>
      </c>
      <c r="S227">
        <f>IF(M227&lt;=Parameters!$C$13,0,1)</f>
        <v>0</v>
      </c>
    </row>
    <row r="228" spans="2:19" x14ac:dyDescent="0.25">
      <c r="B228">
        <f>Data!E228</f>
        <v>224</v>
      </c>
      <c r="C228">
        <f>Data!F228</f>
        <v>53</v>
      </c>
      <c r="D228">
        <f>Data!G228</f>
        <v>9462</v>
      </c>
      <c r="G228">
        <f>IF(C228&lt;Parameters!$C$9,1,0)</f>
        <v>0</v>
      </c>
      <c r="H228">
        <f>IF(C228&lt;=Parameters!$C$11,0,1)</f>
        <v>0</v>
      </c>
      <c r="I228">
        <f t="shared" si="22"/>
        <v>0</v>
      </c>
      <c r="J228">
        <f>IF(D228&lt;=Parameters!$C$13,0,1)</f>
        <v>0</v>
      </c>
      <c r="L228">
        <f t="shared" si="24"/>
        <v>53</v>
      </c>
      <c r="M228">
        <f t="shared" si="23"/>
        <v>9462</v>
      </c>
      <c r="P228">
        <f>IF(L228&lt;Parameters!$C$9,1,0)</f>
        <v>0</v>
      </c>
      <c r="Q228">
        <f>IF(L228&lt;=Parameters!$C$11,0,1)</f>
        <v>0</v>
      </c>
      <c r="R228">
        <f t="shared" si="21"/>
        <v>0</v>
      </c>
      <c r="S228">
        <f>IF(M228&lt;=Parameters!$C$13,0,1)</f>
        <v>0</v>
      </c>
    </row>
    <row r="229" spans="2:19" x14ac:dyDescent="0.25">
      <c r="B229">
        <f>Data!E229</f>
        <v>225</v>
      </c>
      <c r="C229">
        <f>Data!F229</f>
        <v>50</v>
      </c>
      <c r="D229">
        <f>Data!G229</f>
        <v>9467</v>
      </c>
      <c r="G229">
        <f>IF(C229&lt;Parameters!$C$9,1,0)</f>
        <v>0</v>
      </c>
      <c r="H229">
        <f>IF(C229&lt;=Parameters!$C$11,0,1)</f>
        <v>0</v>
      </c>
      <c r="I229">
        <f t="shared" si="22"/>
        <v>0</v>
      </c>
      <c r="J229">
        <f>IF(D229&lt;=Parameters!$C$13,0,1)</f>
        <v>0</v>
      </c>
      <c r="L229">
        <f t="shared" si="24"/>
        <v>50</v>
      </c>
      <c r="M229">
        <f t="shared" si="23"/>
        <v>9467</v>
      </c>
      <c r="P229">
        <f>IF(L229&lt;Parameters!$C$9,1,0)</f>
        <v>0</v>
      </c>
      <c r="Q229">
        <f>IF(L229&lt;=Parameters!$C$11,0,1)</f>
        <v>0</v>
      </c>
      <c r="R229">
        <f t="shared" si="21"/>
        <v>0</v>
      </c>
      <c r="S229">
        <f>IF(M229&lt;=Parameters!$C$13,0,1)</f>
        <v>0</v>
      </c>
    </row>
    <row r="230" spans="2:19" x14ac:dyDescent="0.25">
      <c r="B230">
        <f>Data!E230</f>
        <v>226</v>
      </c>
      <c r="C230">
        <f>Data!F230</f>
        <v>53</v>
      </c>
      <c r="D230">
        <f>Data!G230</f>
        <v>4512</v>
      </c>
      <c r="G230">
        <f>IF(C230&lt;Parameters!$C$9,1,0)</f>
        <v>0</v>
      </c>
      <c r="H230">
        <f>IF(C230&lt;=Parameters!$C$11,0,1)</f>
        <v>0</v>
      </c>
      <c r="I230">
        <f t="shared" si="22"/>
        <v>0</v>
      </c>
      <c r="J230">
        <f>IF(D230&lt;=Parameters!$C$13,0,1)</f>
        <v>0</v>
      </c>
      <c r="L230">
        <f t="shared" si="24"/>
        <v>53</v>
      </c>
      <c r="M230">
        <f t="shared" si="23"/>
        <v>4512</v>
      </c>
      <c r="P230">
        <f>IF(L230&lt;Parameters!$C$9,1,0)</f>
        <v>0</v>
      </c>
      <c r="Q230">
        <f>IF(L230&lt;=Parameters!$C$11,0,1)</f>
        <v>0</v>
      </c>
      <c r="R230">
        <f t="shared" si="21"/>
        <v>0</v>
      </c>
      <c r="S230">
        <f>IF(M230&lt;=Parameters!$C$13,0,1)</f>
        <v>0</v>
      </c>
    </row>
    <row r="231" spans="2:19" x14ac:dyDescent="0.25">
      <c r="B231">
        <f>Data!E231</f>
        <v>227</v>
      </c>
      <c r="C231">
        <f>Data!F231</f>
        <v>58</v>
      </c>
      <c r="D231">
        <f>Data!G231</f>
        <v>487</v>
      </c>
      <c r="G231">
        <f>IF(C231&lt;Parameters!$C$9,1,0)</f>
        <v>0</v>
      </c>
      <c r="H231">
        <f>IF(C231&lt;=Parameters!$C$11,0,1)</f>
        <v>0</v>
      </c>
      <c r="I231">
        <f t="shared" si="22"/>
        <v>0</v>
      </c>
      <c r="J231">
        <f>IF(D231&lt;=Parameters!$C$13,0,1)</f>
        <v>0</v>
      </c>
      <c r="L231">
        <f t="shared" si="24"/>
        <v>58</v>
      </c>
      <c r="M231">
        <f t="shared" si="23"/>
        <v>487</v>
      </c>
      <c r="P231">
        <f>IF(L231&lt;Parameters!$C$9,1,0)</f>
        <v>0</v>
      </c>
      <c r="Q231">
        <f>IF(L231&lt;=Parameters!$C$11,0,1)</f>
        <v>0</v>
      </c>
      <c r="R231">
        <f t="shared" si="21"/>
        <v>0</v>
      </c>
      <c r="S231">
        <f>IF(M231&lt;=Parameters!$C$13,0,1)</f>
        <v>0</v>
      </c>
    </row>
    <row r="232" spans="2:19" x14ac:dyDescent="0.25">
      <c r="B232" s="6">
        <f>Data!E232</f>
        <v>228</v>
      </c>
      <c r="C232" s="6">
        <f>Data!F232</f>
        <v>29</v>
      </c>
      <c r="D232" s="6">
        <f>Data!G232</f>
        <v>5339</v>
      </c>
      <c r="E232" s="6"/>
      <c r="F232" s="6"/>
      <c r="G232" s="6">
        <f>IF(C232&lt;Parameters!$C$9,1,0)</f>
        <v>1</v>
      </c>
      <c r="H232" s="6">
        <f>IF(C232&lt;=Parameters!$C$11,0,1)</f>
        <v>0</v>
      </c>
      <c r="I232" s="6">
        <f t="shared" si="22"/>
        <v>0</v>
      </c>
      <c r="J232" s="6">
        <f>IF(D232&lt;=Parameters!$C$13,0,1)</f>
        <v>0</v>
      </c>
      <c r="L232" s="8">
        <v>30</v>
      </c>
      <c r="M232">
        <f t="shared" si="23"/>
        <v>5339</v>
      </c>
      <c r="P232">
        <f>IF(L232&lt;Parameters!$C$9,1,0)</f>
        <v>0</v>
      </c>
      <c r="Q232">
        <f>IF(L232&lt;=Parameters!$C$11,0,1)</f>
        <v>0</v>
      </c>
      <c r="R232">
        <f t="shared" si="21"/>
        <v>0</v>
      </c>
      <c r="S232">
        <f>IF(M232&lt;=Parameters!$C$13,0,1)</f>
        <v>0</v>
      </c>
    </row>
    <row r="233" spans="2:19" x14ac:dyDescent="0.25">
      <c r="B233">
        <f>Data!E233</f>
        <v>229</v>
      </c>
      <c r="C233">
        <f>Data!F233</f>
        <v>50</v>
      </c>
      <c r="D233">
        <f>Data!G233</f>
        <v>7208</v>
      </c>
      <c r="G233">
        <f>IF(C233&lt;Parameters!$C$9,1,0)</f>
        <v>0</v>
      </c>
      <c r="H233">
        <f>IF(C233&lt;=Parameters!$C$11,0,1)</f>
        <v>0</v>
      </c>
      <c r="I233">
        <f t="shared" si="22"/>
        <v>0</v>
      </c>
      <c r="J233">
        <f>IF(D233&lt;=Parameters!$C$13,0,1)</f>
        <v>0</v>
      </c>
      <c r="L233">
        <f t="shared" ref="L233:L261" si="25">C233</f>
        <v>50</v>
      </c>
      <c r="M233">
        <f t="shared" si="23"/>
        <v>7208</v>
      </c>
      <c r="P233">
        <f>IF(L233&lt;Parameters!$C$9,1,0)</f>
        <v>0</v>
      </c>
      <c r="Q233">
        <f>IF(L233&lt;=Parameters!$C$11,0,1)</f>
        <v>0</v>
      </c>
      <c r="R233">
        <f t="shared" si="21"/>
        <v>0</v>
      </c>
      <c r="S233">
        <f>IF(M233&lt;=Parameters!$C$13,0,1)</f>
        <v>0</v>
      </c>
    </row>
    <row r="234" spans="2:19" x14ac:dyDescent="0.25">
      <c r="B234">
        <f>Data!E234</f>
        <v>230</v>
      </c>
      <c r="C234">
        <f>Data!F234</f>
        <v>52</v>
      </c>
      <c r="D234">
        <f>Data!G234</f>
        <v>4387</v>
      </c>
      <c r="G234">
        <f>IF(C234&lt;Parameters!$C$9,1,0)</f>
        <v>0</v>
      </c>
      <c r="H234">
        <f>IF(C234&lt;=Parameters!$C$11,0,1)</f>
        <v>0</v>
      </c>
      <c r="I234">
        <f t="shared" si="22"/>
        <v>0</v>
      </c>
      <c r="J234">
        <f>IF(D234&lt;=Parameters!$C$13,0,1)</f>
        <v>0</v>
      </c>
      <c r="L234">
        <f t="shared" si="25"/>
        <v>52</v>
      </c>
      <c r="M234">
        <f t="shared" si="23"/>
        <v>4387</v>
      </c>
      <c r="P234">
        <f>IF(L234&lt;Parameters!$C$9,1,0)</f>
        <v>0</v>
      </c>
      <c r="Q234">
        <f>IF(L234&lt;=Parameters!$C$11,0,1)</f>
        <v>0</v>
      </c>
      <c r="R234">
        <f t="shared" si="21"/>
        <v>0</v>
      </c>
      <c r="S234">
        <f>IF(M234&lt;=Parameters!$C$13,0,1)</f>
        <v>0</v>
      </c>
    </row>
    <row r="235" spans="2:19" x14ac:dyDescent="0.25">
      <c r="B235">
        <f>Data!E235</f>
        <v>231</v>
      </c>
      <c r="C235">
        <f>Data!F235</f>
        <v>52</v>
      </c>
      <c r="D235">
        <f>Data!G235</f>
        <v>926</v>
      </c>
      <c r="G235">
        <f>IF(C235&lt;Parameters!$C$9,1,0)</f>
        <v>0</v>
      </c>
      <c r="H235">
        <f>IF(C235&lt;=Parameters!$C$11,0,1)</f>
        <v>0</v>
      </c>
      <c r="I235">
        <f t="shared" si="22"/>
        <v>0</v>
      </c>
      <c r="J235">
        <f>IF(D235&lt;=Parameters!$C$13,0,1)</f>
        <v>0</v>
      </c>
      <c r="L235">
        <f t="shared" si="25"/>
        <v>52</v>
      </c>
      <c r="M235">
        <f t="shared" si="23"/>
        <v>926</v>
      </c>
      <c r="P235">
        <f>IF(L235&lt;Parameters!$C$9,1,0)</f>
        <v>0</v>
      </c>
      <c r="Q235">
        <f>IF(L235&lt;=Parameters!$C$11,0,1)</f>
        <v>0</v>
      </c>
      <c r="R235">
        <f t="shared" si="21"/>
        <v>0</v>
      </c>
      <c r="S235">
        <f>IF(M235&lt;=Parameters!$C$13,0,1)</f>
        <v>0</v>
      </c>
    </row>
    <row r="236" spans="2:19" x14ac:dyDescent="0.25">
      <c r="B236">
        <f>Data!E236</f>
        <v>232</v>
      </c>
      <c r="C236">
        <f>Data!F236</f>
        <v>54</v>
      </c>
      <c r="D236">
        <f>Data!G236</f>
        <v>1195</v>
      </c>
      <c r="G236">
        <f>IF(C236&lt;Parameters!$C$9,1,0)</f>
        <v>0</v>
      </c>
      <c r="H236">
        <f>IF(C236&lt;=Parameters!$C$11,0,1)</f>
        <v>0</v>
      </c>
      <c r="I236">
        <f t="shared" si="22"/>
        <v>0</v>
      </c>
      <c r="J236">
        <f>IF(D236&lt;=Parameters!$C$13,0,1)</f>
        <v>0</v>
      </c>
      <c r="L236">
        <f t="shared" si="25"/>
        <v>54</v>
      </c>
      <c r="M236">
        <f t="shared" si="23"/>
        <v>1195</v>
      </c>
      <c r="P236">
        <f>IF(L236&lt;Parameters!$C$9,1,0)</f>
        <v>0</v>
      </c>
      <c r="Q236">
        <f>IF(L236&lt;=Parameters!$C$11,0,1)</f>
        <v>0</v>
      </c>
      <c r="R236">
        <f t="shared" si="21"/>
        <v>0</v>
      </c>
      <c r="S236">
        <f>IF(M236&lt;=Parameters!$C$13,0,1)</f>
        <v>0</v>
      </c>
    </row>
    <row r="237" spans="2:19" x14ac:dyDescent="0.25">
      <c r="B237">
        <f>Data!E237</f>
        <v>233</v>
      </c>
      <c r="C237">
        <f>Data!F237</f>
        <v>53</v>
      </c>
      <c r="D237">
        <f>Data!G237</f>
        <v>239</v>
      </c>
      <c r="G237">
        <f>IF(C237&lt;Parameters!$C$9,1,0)</f>
        <v>0</v>
      </c>
      <c r="H237">
        <f>IF(C237&lt;=Parameters!$C$11,0,1)</f>
        <v>0</v>
      </c>
      <c r="I237">
        <f t="shared" si="22"/>
        <v>0</v>
      </c>
      <c r="J237">
        <f>IF(D237&lt;=Parameters!$C$13,0,1)</f>
        <v>0</v>
      </c>
      <c r="L237">
        <f t="shared" si="25"/>
        <v>53</v>
      </c>
      <c r="M237">
        <f t="shared" si="23"/>
        <v>239</v>
      </c>
      <c r="P237">
        <f>IF(L237&lt;Parameters!$C$9,1,0)</f>
        <v>0</v>
      </c>
      <c r="Q237">
        <f>IF(L237&lt;=Parameters!$C$11,0,1)</f>
        <v>0</v>
      </c>
      <c r="R237">
        <f t="shared" si="21"/>
        <v>0</v>
      </c>
      <c r="S237">
        <f>IF(M237&lt;=Parameters!$C$13,0,1)</f>
        <v>0</v>
      </c>
    </row>
    <row r="238" spans="2:19" x14ac:dyDescent="0.25">
      <c r="B238">
        <f>Data!E238</f>
        <v>234</v>
      </c>
      <c r="C238">
        <f>Data!F238</f>
        <v>55</v>
      </c>
      <c r="D238">
        <f>Data!G238</f>
        <v>8411</v>
      </c>
      <c r="G238">
        <f>IF(C238&lt;Parameters!$C$9,1,0)</f>
        <v>0</v>
      </c>
      <c r="H238">
        <f>IF(C238&lt;=Parameters!$C$11,0,1)</f>
        <v>0</v>
      </c>
      <c r="I238">
        <f t="shared" si="22"/>
        <v>0</v>
      </c>
      <c r="J238">
        <f>IF(D238&lt;=Parameters!$C$13,0,1)</f>
        <v>0</v>
      </c>
      <c r="L238">
        <f t="shared" si="25"/>
        <v>55</v>
      </c>
      <c r="M238">
        <f t="shared" si="23"/>
        <v>8411</v>
      </c>
      <c r="P238">
        <f>IF(L238&lt;Parameters!$C$9,1,0)</f>
        <v>0</v>
      </c>
      <c r="Q238">
        <f>IF(L238&lt;=Parameters!$C$11,0,1)</f>
        <v>0</v>
      </c>
      <c r="R238">
        <f t="shared" si="21"/>
        <v>0</v>
      </c>
      <c r="S238">
        <f>IF(M238&lt;=Parameters!$C$13,0,1)</f>
        <v>0</v>
      </c>
    </row>
    <row r="239" spans="2:19" x14ac:dyDescent="0.25">
      <c r="B239">
        <f>Data!E239</f>
        <v>235</v>
      </c>
      <c r="C239">
        <f>Data!F239</f>
        <v>44</v>
      </c>
      <c r="D239">
        <f>Data!G239</f>
        <v>5315</v>
      </c>
      <c r="G239">
        <f>IF(C239&lt;Parameters!$C$9,1,0)</f>
        <v>0</v>
      </c>
      <c r="H239">
        <f>IF(C239&lt;=Parameters!$C$11,0,1)</f>
        <v>0</v>
      </c>
      <c r="I239">
        <f t="shared" si="22"/>
        <v>0</v>
      </c>
      <c r="J239">
        <f>IF(D239&lt;=Parameters!$C$13,0,1)</f>
        <v>0</v>
      </c>
      <c r="L239">
        <f t="shared" si="25"/>
        <v>44</v>
      </c>
      <c r="M239">
        <f t="shared" si="23"/>
        <v>5315</v>
      </c>
      <c r="P239">
        <f>IF(L239&lt;Parameters!$C$9,1,0)</f>
        <v>0</v>
      </c>
      <c r="Q239">
        <f>IF(L239&lt;=Parameters!$C$11,0,1)</f>
        <v>0</v>
      </c>
      <c r="R239">
        <f t="shared" si="21"/>
        <v>0</v>
      </c>
      <c r="S239">
        <f>IF(M239&lt;=Parameters!$C$13,0,1)</f>
        <v>0</v>
      </c>
    </row>
    <row r="240" spans="2:19" x14ac:dyDescent="0.25">
      <c r="B240">
        <f>Data!E240</f>
        <v>236</v>
      </c>
      <c r="C240">
        <f>Data!F240</f>
        <v>55</v>
      </c>
      <c r="D240">
        <f>Data!G240</f>
        <v>3842</v>
      </c>
      <c r="G240">
        <f>IF(C240&lt;Parameters!$C$9,1,0)</f>
        <v>0</v>
      </c>
      <c r="H240">
        <f>IF(C240&lt;=Parameters!$C$11,0,1)</f>
        <v>0</v>
      </c>
      <c r="I240">
        <f t="shared" si="22"/>
        <v>0</v>
      </c>
      <c r="J240">
        <f>IF(D240&lt;=Parameters!$C$13,0,1)</f>
        <v>0</v>
      </c>
      <c r="L240">
        <f t="shared" si="25"/>
        <v>55</v>
      </c>
      <c r="M240">
        <f t="shared" ref="M240:M261" si="26">D240</f>
        <v>3842</v>
      </c>
      <c r="P240">
        <f>IF(L240&lt;Parameters!$C$9,1,0)</f>
        <v>0</v>
      </c>
      <c r="Q240">
        <f>IF(L240&lt;=Parameters!$C$11,0,1)</f>
        <v>0</v>
      </c>
      <c r="R240">
        <f t="shared" si="21"/>
        <v>0</v>
      </c>
      <c r="S240">
        <f>IF(M240&lt;=Parameters!$C$13,0,1)</f>
        <v>0</v>
      </c>
    </row>
    <row r="241" spans="2:19" x14ac:dyDescent="0.25">
      <c r="B241">
        <f>Data!E241</f>
        <v>237</v>
      </c>
      <c r="C241">
        <f>Data!F241</f>
        <v>36</v>
      </c>
      <c r="D241">
        <f>Data!G241</f>
        <v>1384</v>
      </c>
      <c r="G241">
        <f>IF(C241&lt;Parameters!$C$9,1,0)</f>
        <v>0</v>
      </c>
      <c r="H241">
        <f>IF(C241&lt;=Parameters!$C$11,0,1)</f>
        <v>0</v>
      </c>
      <c r="I241">
        <f t="shared" si="22"/>
        <v>0</v>
      </c>
      <c r="J241">
        <f>IF(D241&lt;=Parameters!$C$13,0,1)</f>
        <v>0</v>
      </c>
      <c r="L241">
        <f t="shared" si="25"/>
        <v>36</v>
      </c>
      <c r="M241">
        <f t="shared" si="26"/>
        <v>1384</v>
      </c>
      <c r="P241">
        <f>IF(L241&lt;Parameters!$C$9,1,0)</f>
        <v>0</v>
      </c>
      <c r="Q241">
        <f>IF(L241&lt;=Parameters!$C$11,0,1)</f>
        <v>0</v>
      </c>
      <c r="R241">
        <f t="shared" si="21"/>
        <v>0</v>
      </c>
      <c r="S241">
        <f>IF(M241&lt;=Parameters!$C$13,0,1)</f>
        <v>0</v>
      </c>
    </row>
    <row r="242" spans="2:19" x14ac:dyDescent="0.25">
      <c r="B242">
        <f>Data!E242</f>
        <v>238</v>
      </c>
      <c r="C242">
        <f>Data!F242</f>
        <v>57</v>
      </c>
      <c r="D242">
        <f>Data!G242</f>
        <v>1181</v>
      </c>
      <c r="G242">
        <f>IF(C242&lt;Parameters!$C$9,1,0)</f>
        <v>0</v>
      </c>
      <c r="H242">
        <f>IF(C242&lt;=Parameters!$C$11,0,1)</f>
        <v>0</v>
      </c>
      <c r="I242">
        <f t="shared" si="22"/>
        <v>0</v>
      </c>
      <c r="J242">
        <f>IF(D242&lt;=Parameters!$C$13,0,1)</f>
        <v>0</v>
      </c>
      <c r="L242">
        <f t="shared" si="25"/>
        <v>57</v>
      </c>
      <c r="M242">
        <f t="shared" si="26"/>
        <v>1181</v>
      </c>
      <c r="P242">
        <f>IF(L242&lt;Parameters!$C$9,1,0)</f>
        <v>0</v>
      </c>
      <c r="Q242">
        <f>IF(L242&lt;=Parameters!$C$11,0,1)</f>
        <v>0</v>
      </c>
      <c r="R242">
        <f t="shared" si="21"/>
        <v>0</v>
      </c>
      <c r="S242">
        <f>IF(M242&lt;=Parameters!$C$13,0,1)</f>
        <v>0</v>
      </c>
    </row>
    <row r="243" spans="2:19" x14ac:dyDescent="0.25">
      <c r="B243">
        <f>Data!E243</f>
        <v>239</v>
      </c>
      <c r="C243">
        <f>Data!F243</f>
        <v>52</v>
      </c>
      <c r="D243">
        <f>Data!G243</f>
        <v>9931</v>
      </c>
      <c r="G243">
        <f>IF(C243&lt;Parameters!$C$9,1,0)</f>
        <v>0</v>
      </c>
      <c r="H243">
        <f>IF(C243&lt;=Parameters!$C$11,0,1)</f>
        <v>0</v>
      </c>
      <c r="I243">
        <f t="shared" si="22"/>
        <v>0</v>
      </c>
      <c r="J243">
        <f>IF(D243&lt;=Parameters!$C$13,0,1)</f>
        <v>0</v>
      </c>
      <c r="L243">
        <f t="shared" si="25"/>
        <v>52</v>
      </c>
      <c r="M243">
        <f t="shared" si="26"/>
        <v>9931</v>
      </c>
      <c r="P243">
        <f>IF(L243&lt;Parameters!$C$9,1,0)</f>
        <v>0</v>
      </c>
      <c r="Q243">
        <f>IF(L243&lt;=Parameters!$C$11,0,1)</f>
        <v>0</v>
      </c>
      <c r="R243">
        <f t="shared" si="21"/>
        <v>0</v>
      </c>
      <c r="S243">
        <f>IF(M243&lt;=Parameters!$C$13,0,1)</f>
        <v>0</v>
      </c>
    </row>
    <row r="244" spans="2:19" x14ac:dyDescent="0.25">
      <c r="B244">
        <f>Data!E244</f>
        <v>240</v>
      </c>
      <c r="C244">
        <f>Data!F244</f>
        <v>58</v>
      </c>
      <c r="D244">
        <f>Data!G244</f>
        <v>1187</v>
      </c>
      <c r="G244">
        <f>IF(C244&lt;Parameters!$C$9,1,0)</f>
        <v>0</v>
      </c>
      <c r="H244">
        <f>IF(C244&lt;=Parameters!$C$11,0,1)</f>
        <v>0</v>
      </c>
      <c r="I244">
        <f t="shared" si="22"/>
        <v>0</v>
      </c>
      <c r="J244">
        <f>IF(D244&lt;=Parameters!$C$13,0,1)</f>
        <v>0</v>
      </c>
      <c r="L244">
        <f t="shared" si="25"/>
        <v>58</v>
      </c>
      <c r="M244">
        <f t="shared" si="26"/>
        <v>1187</v>
      </c>
      <c r="P244">
        <f>IF(L244&lt;Parameters!$C$9,1,0)</f>
        <v>0</v>
      </c>
      <c r="Q244">
        <f>IF(L244&lt;=Parameters!$C$11,0,1)</f>
        <v>0</v>
      </c>
      <c r="R244">
        <f t="shared" si="21"/>
        <v>0</v>
      </c>
      <c r="S244">
        <f>IF(M244&lt;=Parameters!$C$13,0,1)</f>
        <v>0</v>
      </c>
    </row>
    <row r="245" spans="2:19" x14ac:dyDescent="0.25">
      <c r="B245">
        <f>Data!E245</f>
        <v>241</v>
      </c>
      <c r="C245">
        <f>Data!F245</f>
        <v>54</v>
      </c>
      <c r="D245">
        <f>Data!G245</f>
        <v>9271</v>
      </c>
      <c r="G245">
        <f>IF(C245&lt;Parameters!$C$9,1,0)</f>
        <v>0</v>
      </c>
      <c r="H245">
        <f>IF(C245&lt;=Parameters!$C$11,0,1)</f>
        <v>0</v>
      </c>
      <c r="I245">
        <f t="shared" si="22"/>
        <v>0</v>
      </c>
      <c r="J245">
        <f>IF(D245&lt;=Parameters!$C$13,0,1)</f>
        <v>0</v>
      </c>
      <c r="L245">
        <f t="shared" si="25"/>
        <v>54</v>
      </c>
      <c r="M245">
        <f t="shared" si="26"/>
        <v>9271</v>
      </c>
      <c r="P245">
        <f>IF(L245&lt;Parameters!$C$9,1,0)</f>
        <v>0</v>
      </c>
      <c r="Q245">
        <f>IF(L245&lt;=Parameters!$C$11,0,1)</f>
        <v>0</v>
      </c>
      <c r="R245">
        <f t="shared" si="21"/>
        <v>0</v>
      </c>
      <c r="S245">
        <f>IF(M245&lt;=Parameters!$C$13,0,1)</f>
        <v>0</v>
      </c>
    </row>
    <row r="246" spans="2:19" x14ac:dyDescent="0.25">
      <c r="B246">
        <f>Data!E246</f>
        <v>242</v>
      </c>
      <c r="C246">
        <f>Data!F246</f>
        <v>42</v>
      </c>
      <c r="D246">
        <f>Data!G246</f>
        <v>4339</v>
      </c>
      <c r="G246">
        <f>IF(C246&lt;Parameters!$C$9,1,0)</f>
        <v>0</v>
      </c>
      <c r="H246">
        <f>IF(C246&lt;=Parameters!$C$11,0,1)</f>
        <v>0</v>
      </c>
      <c r="I246">
        <f t="shared" si="22"/>
        <v>0</v>
      </c>
      <c r="J246">
        <f>IF(D246&lt;=Parameters!$C$13,0,1)</f>
        <v>0</v>
      </c>
      <c r="L246">
        <f t="shared" si="25"/>
        <v>42</v>
      </c>
      <c r="M246">
        <f t="shared" si="26"/>
        <v>4339</v>
      </c>
      <c r="P246">
        <f>IF(L246&lt;Parameters!$C$9,1,0)</f>
        <v>0</v>
      </c>
      <c r="Q246">
        <f>IF(L246&lt;=Parameters!$C$11,0,1)</f>
        <v>0</v>
      </c>
      <c r="R246">
        <f t="shared" si="21"/>
        <v>0</v>
      </c>
      <c r="S246">
        <f>IF(M246&lt;=Parameters!$C$13,0,1)</f>
        <v>0</v>
      </c>
    </row>
    <row r="247" spans="2:19" x14ac:dyDescent="0.25">
      <c r="B247">
        <f>Data!E247</f>
        <v>243</v>
      </c>
      <c r="C247">
        <f>Data!F247</f>
        <v>44</v>
      </c>
      <c r="D247">
        <f>Data!G247</f>
        <v>1100</v>
      </c>
      <c r="G247">
        <f>IF(C247&lt;Parameters!$C$9,1,0)</f>
        <v>0</v>
      </c>
      <c r="H247">
        <f>IF(C247&lt;=Parameters!$C$11,0,1)</f>
        <v>0</v>
      </c>
      <c r="I247">
        <f t="shared" si="22"/>
        <v>0</v>
      </c>
      <c r="J247">
        <f>IF(D247&lt;=Parameters!$C$13,0,1)</f>
        <v>0</v>
      </c>
      <c r="L247">
        <f t="shared" si="25"/>
        <v>44</v>
      </c>
      <c r="M247">
        <f t="shared" si="26"/>
        <v>1100</v>
      </c>
      <c r="P247">
        <f>IF(L247&lt;Parameters!$C$9,1,0)</f>
        <v>0</v>
      </c>
      <c r="Q247">
        <f>IF(L247&lt;=Parameters!$C$11,0,1)</f>
        <v>0</v>
      </c>
      <c r="R247">
        <f t="shared" si="21"/>
        <v>0</v>
      </c>
      <c r="S247">
        <f>IF(M247&lt;=Parameters!$C$13,0,1)</f>
        <v>0</v>
      </c>
    </row>
    <row r="248" spans="2:19" x14ac:dyDescent="0.25">
      <c r="B248">
        <f>Data!E248</f>
        <v>244</v>
      </c>
      <c r="C248">
        <f>Data!F248</f>
        <v>51</v>
      </c>
      <c r="D248">
        <f>Data!G248</f>
        <v>1770</v>
      </c>
      <c r="G248">
        <f>IF(C248&lt;Parameters!$C$9,1,0)</f>
        <v>0</v>
      </c>
      <c r="H248">
        <f>IF(C248&lt;=Parameters!$C$11,0,1)</f>
        <v>0</v>
      </c>
      <c r="I248">
        <f t="shared" si="22"/>
        <v>0</v>
      </c>
      <c r="J248">
        <f>IF(D248&lt;=Parameters!$C$13,0,1)</f>
        <v>0</v>
      </c>
      <c r="L248">
        <f t="shared" si="25"/>
        <v>51</v>
      </c>
      <c r="M248">
        <f t="shared" si="26"/>
        <v>1770</v>
      </c>
      <c r="P248">
        <f>IF(L248&lt;Parameters!$C$9,1,0)</f>
        <v>0</v>
      </c>
      <c r="Q248">
        <f>IF(L248&lt;=Parameters!$C$11,0,1)</f>
        <v>0</v>
      </c>
      <c r="R248">
        <f t="shared" si="21"/>
        <v>0</v>
      </c>
      <c r="S248">
        <f>IF(M248&lt;=Parameters!$C$13,0,1)</f>
        <v>0</v>
      </c>
    </row>
    <row r="249" spans="2:19" x14ac:dyDescent="0.25">
      <c r="B249">
        <f>Data!E249</f>
        <v>245</v>
      </c>
      <c r="C249">
        <f>Data!F249</f>
        <v>52</v>
      </c>
      <c r="D249">
        <f>Data!G249</f>
        <v>9892</v>
      </c>
      <c r="G249">
        <f>IF(C249&lt;Parameters!$C$9,1,0)</f>
        <v>0</v>
      </c>
      <c r="H249">
        <f>IF(C249&lt;=Parameters!$C$11,0,1)</f>
        <v>0</v>
      </c>
      <c r="I249">
        <f t="shared" si="22"/>
        <v>0</v>
      </c>
      <c r="J249">
        <f>IF(D249&lt;=Parameters!$C$13,0,1)</f>
        <v>0</v>
      </c>
      <c r="L249">
        <f t="shared" si="25"/>
        <v>52</v>
      </c>
      <c r="M249">
        <f t="shared" si="26"/>
        <v>9892</v>
      </c>
      <c r="P249">
        <f>IF(L249&lt;Parameters!$C$9,1,0)</f>
        <v>0</v>
      </c>
      <c r="Q249">
        <f>IF(L249&lt;=Parameters!$C$11,0,1)</f>
        <v>0</v>
      </c>
      <c r="R249">
        <f t="shared" si="21"/>
        <v>0</v>
      </c>
      <c r="S249">
        <f>IF(M249&lt;=Parameters!$C$13,0,1)</f>
        <v>0</v>
      </c>
    </row>
    <row r="250" spans="2:19" x14ac:dyDescent="0.25">
      <c r="B250">
        <f>Data!E250</f>
        <v>246</v>
      </c>
      <c r="C250">
        <f>Data!F250</f>
        <v>57</v>
      </c>
      <c r="D250">
        <f>Data!G250</f>
        <v>849</v>
      </c>
      <c r="G250">
        <f>IF(C250&lt;Parameters!$C$9,1,0)</f>
        <v>0</v>
      </c>
      <c r="H250">
        <f>IF(C250&lt;=Parameters!$C$11,0,1)</f>
        <v>0</v>
      </c>
      <c r="I250">
        <f t="shared" si="22"/>
        <v>0</v>
      </c>
      <c r="J250">
        <f>IF(D250&lt;=Parameters!$C$13,0,1)</f>
        <v>0</v>
      </c>
      <c r="L250">
        <f t="shared" si="25"/>
        <v>57</v>
      </c>
      <c r="M250">
        <f t="shared" si="26"/>
        <v>849</v>
      </c>
      <c r="P250">
        <f>IF(L250&lt;Parameters!$C$9,1,0)</f>
        <v>0</v>
      </c>
      <c r="Q250">
        <f>IF(L250&lt;=Parameters!$C$11,0,1)</f>
        <v>0</v>
      </c>
      <c r="R250">
        <f t="shared" si="21"/>
        <v>0</v>
      </c>
      <c r="S250">
        <f>IF(M250&lt;=Parameters!$C$13,0,1)</f>
        <v>0</v>
      </c>
    </row>
    <row r="251" spans="2:19" x14ac:dyDescent="0.25">
      <c r="B251">
        <f>Data!E251</f>
        <v>247</v>
      </c>
      <c r="C251">
        <f>Data!F251</f>
        <v>56</v>
      </c>
      <c r="D251">
        <f>Data!G251</f>
        <v>5225</v>
      </c>
      <c r="G251">
        <f>IF(C251&lt;Parameters!$C$9,1,0)</f>
        <v>0</v>
      </c>
      <c r="H251">
        <f>IF(C251&lt;=Parameters!$C$11,0,1)</f>
        <v>0</v>
      </c>
      <c r="I251">
        <f t="shared" si="22"/>
        <v>0</v>
      </c>
      <c r="J251">
        <f>IF(D251&lt;=Parameters!$C$13,0,1)</f>
        <v>0</v>
      </c>
      <c r="L251">
        <f t="shared" si="25"/>
        <v>56</v>
      </c>
      <c r="M251">
        <f t="shared" si="26"/>
        <v>5225</v>
      </c>
      <c r="P251">
        <f>IF(L251&lt;Parameters!$C$9,1,0)</f>
        <v>0</v>
      </c>
      <c r="Q251">
        <f>IF(L251&lt;=Parameters!$C$11,0,1)</f>
        <v>0</v>
      </c>
      <c r="R251">
        <f t="shared" si="21"/>
        <v>0</v>
      </c>
      <c r="S251">
        <f>IF(M251&lt;=Parameters!$C$13,0,1)</f>
        <v>0</v>
      </c>
    </row>
    <row r="252" spans="2:19" x14ac:dyDescent="0.25">
      <c r="B252">
        <f>Data!E252</f>
        <v>248</v>
      </c>
      <c r="C252">
        <f>Data!F252</f>
        <v>50</v>
      </c>
      <c r="D252">
        <f>Data!G252</f>
        <v>9052</v>
      </c>
      <c r="G252">
        <f>IF(C252&lt;Parameters!$C$9,1,0)</f>
        <v>0</v>
      </c>
      <c r="H252">
        <f>IF(C252&lt;=Parameters!$C$11,0,1)</f>
        <v>0</v>
      </c>
      <c r="I252">
        <f t="shared" si="22"/>
        <v>0</v>
      </c>
      <c r="J252">
        <f>IF(D252&lt;=Parameters!$C$13,0,1)</f>
        <v>0</v>
      </c>
      <c r="L252">
        <f t="shared" si="25"/>
        <v>50</v>
      </c>
      <c r="M252">
        <f t="shared" si="26"/>
        <v>9052</v>
      </c>
      <c r="P252">
        <f>IF(L252&lt;Parameters!$C$9,1,0)</f>
        <v>0</v>
      </c>
      <c r="Q252">
        <f>IF(L252&lt;=Parameters!$C$11,0,1)</f>
        <v>0</v>
      </c>
      <c r="R252">
        <f t="shared" si="21"/>
        <v>0</v>
      </c>
      <c r="S252">
        <f>IF(M252&lt;=Parameters!$C$13,0,1)</f>
        <v>0</v>
      </c>
    </row>
    <row r="253" spans="2:19" x14ac:dyDescent="0.25">
      <c r="B253">
        <f>Data!E253</f>
        <v>249</v>
      </c>
      <c r="C253">
        <f>Data!F253</f>
        <v>55</v>
      </c>
      <c r="D253">
        <f>Data!G253</f>
        <v>6510</v>
      </c>
      <c r="G253">
        <f>IF(C253&lt;Parameters!$C$9,1,0)</f>
        <v>0</v>
      </c>
      <c r="H253">
        <f>IF(C253&lt;=Parameters!$C$11,0,1)</f>
        <v>0</v>
      </c>
      <c r="I253">
        <f t="shared" si="22"/>
        <v>0</v>
      </c>
      <c r="J253">
        <f>IF(D253&lt;=Parameters!$C$13,0,1)</f>
        <v>0</v>
      </c>
      <c r="L253">
        <f t="shared" si="25"/>
        <v>55</v>
      </c>
      <c r="M253">
        <f t="shared" si="26"/>
        <v>6510</v>
      </c>
      <c r="P253">
        <f>IF(L253&lt;Parameters!$C$9,1,0)</f>
        <v>0</v>
      </c>
      <c r="Q253">
        <f>IF(L253&lt;=Parameters!$C$11,0,1)</f>
        <v>0</v>
      </c>
      <c r="R253">
        <f t="shared" si="21"/>
        <v>0</v>
      </c>
      <c r="S253">
        <f>IF(M253&lt;=Parameters!$C$13,0,1)</f>
        <v>0</v>
      </c>
    </row>
    <row r="254" spans="2:19" x14ac:dyDescent="0.25">
      <c r="B254">
        <f>Data!E254</f>
        <v>250</v>
      </c>
      <c r="C254">
        <f>Data!F254</f>
        <v>58</v>
      </c>
      <c r="D254">
        <f>Data!G254</f>
        <v>7605</v>
      </c>
      <c r="G254">
        <f>IF(C254&lt;Parameters!$C$9,1,0)</f>
        <v>0</v>
      </c>
      <c r="H254">
        <f>IF(C254&lt;=Parameters!$C$11,0,1)</f>
        <v>0</v>
      </c>
      <c r="I254">
        <f t="shared" si="22"/>
        <v>0</v>
      </c>
      <c r="J254">
        <f>IF(D254&lt;=Parameters!$C$13,0,1)</f>
        <v>0</v>
      </c>
      <c r="L254">
        <f t="shared" si="25"/>
        <v>58</v>
      </c>
      <c r="M254">
        <f t="shared" si="26"/>
        <v>7605</v>
      </c>
      <c r="P254">
        <f>IF(L254&lt;Parameters!$C$9,1,0)</f>
        <v>0</v>
      </c>
      <c r="Q254">
        <f>IF(L254&lt;=Parameters!$C$11,0,1)</f>
        <v>0</v>
      </c>
      <c r="R254">
        <f t="shared" si="21"/>
        <v>0</v>
      </c>
      <c r="S254">
        <f>IF(M254&lt;=Parameters!$C$13,0,1)</f>
        <v>0</v>
      </c>
    </row>
    <row r="255" spans="2:19" x14ac:dyDescent="0.25">
      <c r="B255">
        <f>Data!E255</f>
        <v>251</v>
      </c>
      <c r="C255">
        <f>Data!F255</f>
        <v>59</v>
      </c>
      <c r="D255">
        <f>Data!G255</f>
        <v>9586</v>
      </c>
      <c r="G255">
        <f>IF(C255&lt;Parameters!$C$9,1,0)</f>
        <v>0</v>
      </c>
      <c r="H255">
        <f>IF(C255&lt;=Parameters!$C$11,0,1)</f>
        <v>0</v>
      </c>
      <c r="I255">
        <f t="shared" si="22"/>
        <v>0</v>
      </c>
      <c r="J255">
        <f>IF(D255&lt;=Parameters!$C$13,0,1)</f>
        <v>0</v>
      </c>
      <c r="L255">
        <f t="shared" si="25"/>
        <v>59</v>
      </c>
      <c r="M255">
        <f t="shared" si="26"/>
        <v>9586</v>
      </c>
      <c r="P255">
        <f>IF(L255&lt;Parameters!$C$9,1,0)</f>
        <v>0</v>
      </c>
      <c r="Q255">
        <f>IF(L255&lt;=Parameters!$C$11,0,1)</f>
        <v>0</v>
      </c>
      <c r="R255">
        <f t="shared" si="21"/>
        <v>0</v>
      </c>
      <c r="S255">
        <f>IF(M255&lt;=Parameters!$C$13,0,1)</f>
        <v>0</v>
      </c>
    </row>
    <row r="256" spans="2:19" x14ac:dyDescent="0.25">
      <c r="B256">
        <f>Data!E256</f>
        <v>252</v>
      </c>
      <c r="C256">
        <f>Data!F256</f>
        <v>55</v>
      </c>
      <c r="D256">
        <f>Data!G256</f>
        <v>7090</v>
      </c>
      <c r="G256">
        <f>IF(C256&lt;Parameters!$C$9,1,0)</f>
        <v>0</v>
      </c>
      <c r="H256">
        <f>IF(C256&lt;=Parameters!$C$11,0,1)</f>
        <v>0</v>
      </c>
      <c r="I256">
        <f t="shared" si="22"/>
        <v>0</v>
      </c>
      <c r="J256">
        <f>IF(D256&lt;=Parameters!$C$13,0,1)</f>
        <v>0</v>
      </c>
      <c r="L256">
        <f t="shared" si="25"/>
        <v>55</v>
      </c>
      <c r="M256">
        <f t="shared" si="26"/>
        <v>7090</v>
      </c>
      <c r="P256">
        <f>IF(L256&lt;Parameters!$C$9,1,0)</f>
        <v>0</v>
      </c>
      <c r="Q256">
        <f>IF(L256&lt;=Parameters!$C$11,0,1)</f>
        <v>0</v>
      </c>
      <c r="R256">
        <f t="shared" si="21"/>
        <v>0</v>
      </c>
      <c r="S256">
        <f>IF(M256&lt;=Parameters!$C$13,0,1)</f>
        <v>0</v>
      </c>
    </row>
    <row r="257" spans="2:19" x14ac:dyDescent="0.25">
      <c r="B257">
        <f>Data!E257</f>
        <v>253</v>
      </c>
      <c r="C257">
        <f>Data!F257</f>
        <v>54</v>
      </c>
      <c r="D257">
        <f>Data!G257</f>
        <v>9057</v>
      </c>
      <c r="G257">
        <f>IF(C257&lt;Parameters!$C$9,1,0)</f>
        <v>0</v>
      </c>
      <c r="H257">
        <f>IF(C257&lt;=Parameters!$C$11,0,1)</f>
        <v>0</v>
      </c>
      <c r="I257">
        <f t="shared" si="22"/>
        <v>0</v>
      </c>
      <c r="J257">
        <f>IF(D257&lt;=Parameters!$C$13,0,1)</f>
        <v>0</v>
      </c>
      <c r="L257">
        <f t="shared" si="25"/>
        <v>54</v>
      </c>
      <c r="M257">
        <f t="shared" si="26"/>
        <v>9057</v>
      </c>
      <c r="P257">
        <f>IF(L257&lt;Parameters!$C$9,1,0)</f>
        <v>0</v>
      </c>
      <c r="Q257">
        <f>IF(L257&lt;=Parameters!$C$11,0,1)</f>
        <v>0</v>
      </c>
      <c r="R257">
        <f t="shared" si="21"/>
        <v>0</v>
      </c>
      <c r="S257">
        <f>IF(M257&lt;=Parameters!$C$13,0,1)</f>
        <v>0</v>
      </c>
    </row>
    <row r="258" spans="2:19" x14ac:dyDescent="0.25">
      <c r="B258">
        <f>Data!E258</f>
        <v>254</v>
      </c>
      <c r="C258">
        <f>Data!F258</f>
        <v>56</v>
      </c>
      <c r="D258">
        <f>Data!G258</f>
        <v>9458</v>
      </c>
      <c r="G258">
        <f>IF(C258&lt;Parameters!$C$9,1,0)</f>
        <v>0</v>
      </c>
      <c r="H258">
        <f>IF(C258&lt;=Parameters!$C$11,0,1)</f>
        <v>0</v>
      </c>
      <c r="I258">
        <f t="shared" si="22"/>
        <v>0</v>
      </c>
      <c r="J258">
        <f>IF(D258&lt;=Parameters!$C$13,0,1)</f>
        <v>0</v>
      </c>
      <c r="L258">
        <f t="shared" si="25"/>
        <v>56</v>
      </c>
      <c r="M258">
        <f t="shared" si="26"/>
        <v>9458</v>
      </c>
      <c r="P258">
        <f>IF(L258&lt;Parameters!$C$9,1,0)</f>
        <v>0</v>
      </c>
      <c r="Q258">
        <f>IF(L258&lt;=Parameters!$C$11,0,1)</f>
        <v>0</v>
      </c>
      <c r="R258">
        <f t="shared" si="21"/>
        <v>0</v>
      </c>
      <c r="S258">
        <f>IF(M258&lt;=Parameters!$C$13,0,1)</f>
        <v>0</v>
      </c>
    </row>
    <row r="259" spans="2:19" x14ac:dyDescent="0.25">
      <c r="B259">
        <f>Data!E259</f>
        <v>255</v>
      </c>
      <c r="C259">
        <f>Data!F259</f>
        <v>56</v>
      </c>
      <c r="D259">
        <f>Data!G259</f>
        <v>1237</v>
      </c>
      <c r="G259">
        <f>IF(C259&lt;Parameters!$C$9,1,0)</f>
        <v>0</v>
      </c>
      <c r="H259">
        <f>IF(C259&lt;=Parameters!$C$11,0,1)</f>
        <v>0</v>
      </c>
      <c r="I259">
        <f t="shared" si="22"/>
        <v>0</v>
      </c>
      <c r="J259">
        <f>IF(D259&lt;=Parameters!$C$13,0,1)</f>
        <v>0</v>
      </c>
      <c r="L259">
        <f t="shared" si="25"/>
        <v>56</v>
      </c>
      <c r="M259">
        <f t="shared" si="26"/>
        <v>1237</v>
      </c>
      <c r="P259">
        <f>IF(L259&lt;Parameters!$C$9,1,0)</f>
        <v>0</v>
      </c>
      <c r="Q259">
        <f>IF(L259&lt;=Parameters!$C$11,0,1)</f>
        <v>0</v>
      </c>
      <c r="R259">
        <f t="shared" si="21"/>
        <v>0</v>
      </c>
      <c r="S259">
        <f>IF(M259&lt;=Parameters!$C$13,0,1)</f>
        <v>0</v>
      </c>
    </row>
    <row r="260" spans="2:19" x14ac:dyDescent="0.25">
      <c r="B260">
        <f>Data!E260</f>
        <v>256</v>
      </c>
      <c r="C260">
        <f>Data!F260</f>
        <v>59</v>
      </c>
      <c r="D260">
        <f>Data!G260</f>
        <v>4527</v>
      </c>
      <c r="G260">
        <f>IF(C260&lt;Parameters!$C$9,1,0)</f>
        <v>0</v>
      </c>
      <c r="H260">
        <f>IF(C260&lt;=Parameters!$C$11,0,1)</f>
        <v>0</v>
      </c>
      <c r="I260">
        <f t="shared" si="22"/>
        <v>0</v>
      </c>
      <c r="J260">
        <f>IF(D260&lt;=Parameters!$C$13,0,1)</f>
        <v>0</v>
      </c>
      <c r="L260">
        <f t="shared" si="25"/>
        <v>59</v>
      </c>
      <c r="M260">
        <f t="shared" si="26"/>
        <v>4527</v>
      </c>
      <c r="P260">
        <f>IF(L260&lt;Parameters!$C$9,1,0)</f>
        <v>0</v>
      </c>
      <c r="Q260">
        <f>IF(L260&lt;=Parameters!$C$11,0,1)</f>
        <v>0</v>
      </c>
      <c r="R260">
        <f t="shared" si="21"/>
        <v>0</v>
      </c>
      <c r="S260">
        <f>IF(M260&lt;=Parameters!$C$13,0,1)</f>
        <v>0</v>
      </c>
    </row>
    <row r="261" spans="2:19" x14ac:dyDescent="0.25">
      <c r="B261">
        <f>Data!E261</f>
        <v>257</v>
      </c>
      <c r="C261">
        <f>Data!F261</f>
        <v>44</v>
      </c>
      <c r="D261">
        <f>Data!G261</f>
        <v>2908</v>
      </c>
      <c r="G261">
        <f>IF(C261&lt;Parameters!$C$9,1,0)</f>
        <v>0</v>
      </c>
      <c r="H261">
        <f>IF(C261&lt;=Parameters!$C$11,0,1)</f>
        <v>0</v>
      </c>
      <c r="I261">
        <f t="shared" si="22"/>
        <v>0</v>
      </c>
      <c r="J261">
        <f>IF(D261&lt;=Parameters!$C$13,0,1)</f>
        <v>0</v>
      </c>
      <c r="L261">
        <f t="shared" si="25"/>
        <v>44</v>
      </c>
      <c r="M261">
        <f t="shared" si="26"/>
        <v>2908</v>
      </c>
      <c r="P261">
        <f>IF(L261&lt;Parameters!$C$9,1,0)</f>
        <v>0</v>
      </c>
      <c r="Q261">
        <f>IF(L261&lt;=Parameters!$C$11,0,1)</f>
        <v>0</v>
      </c>
      <c r="R261">
        <f t="shared" ref="R261:R301" si="27">IF(M261&gt;0,0,1)</f>
        <v>0</v>
      </c>
      <c r="S261">
        <f>IF(M261&lt;=Parameters!$C$13,0,1)</f>
        <v>0</v>
      </c>
    </row>
    <row r="262" spans="2:19" x14ac:dyDescent="0.25">
      <c r="B262">
        <f>Data!E262</f>
        <v>258</v>
      </c>
      <c r="C262">
        <f>Data!F262</f>
        <v>58</v>
      </c>
      <c r="D262">
        <f>Data!G262</f>
        <v>3399</v>
      </c>
      <c r="G262">
        <f>IF(C262&lt;Parameters!$C$9,1,0)</f>
        <v>0</v>
      </c>
      <c r="H262">
        <f>IF(C262&lt;=Parameters!$C$11,0,1)</f>
        <v>0</v>
      </c>
      <c r="I262">
        <f t="shared" ref="I262:I301" si="28">IF(D262&gt;0,0,1)</f>
        <v>0</v>
      </c>
      <c r="J262">
        <f>IF(D262&lt;=Parameters!$C$13,0,1)</f>
        <v>0</v>
      </c>
      <c r="L262">
        <f t="shared" ref="L262:L301" si="29">C262</f>
        <v>58</v>
      </c>
      <c r="M262">
        <f t="shared" ref="M262:M301" si="30">D262</f>
        <v>3399</v>
      </c>
      <c r="P262">
        <f>IF(L262&lt;Parameters!$C$9,1,0)</f>
        <v>0</v>
      </c>
      <c r="Q262">
        <f>IF(L262&lt;=Parameters!$C$11,0,1)</f>
        <v>0</v>
      </c>
      <c r="R262">
        <f t="shared" si="27"/>
        <v>0</v>
      </c>
      <c r="S262">
        <f>IF(M262&lt;=Parameters!$C$13,0,1)</f>
        <v>0</v>
      </c>
    </row>
    <row r="263" spans="2:19" x14ac:dyDescent="0.25">
      <c r="B263">
        <f>Data!E263</f>
        <v>259</v>
      </c>
      <c r="C263">
        <f>Data!F263</f>
        <v>56</v>
      </c>
      <c r="D263">
        <f>Data!G263</f>
        <v>2652</v>
      </c>
      <c r="G263">
        <f>IF(C263&lt;Parameters!$C$9,1,0)</f>
        <v>0</v>
      </c>
      <c r="H263">
        <f>IF(C263&lt;=Parameters!$C$11,0,1)</f>
        <v>0</v>
      </c>
      <c r="I263">
        <f t="shared" si="28"/>
        <v>0</v>
      </c>
      <c r="J263">
        <f>IF(D263&lt;=Parameters!$C$13,0,1)</f>
        <v>0</v>
      </c>
      <c r="L263">
        <f t="shared" si="29"/>
        <v>56</v>
      </c>
      <c r="M263">
        <f t="shared" si="30"/>
        <v>2652</v>
      </c>
      <c r="P263">
        <f>IF(L263&lt;Parameters!$C$9,1,0)</f>
        <v>0</v>
      </c>
      <c r="Q263">
        <f>IF(L263&lt;=Parameters!$C$11,0,1)</f>
        <v>0</v>
      </c>
      <c r="R263">
        <f t="shared" si="27"/>
        <v>0</v>
      </c>
      <c r="S263">
        <f>IF(M263&lt;=Parameters!$C$13,0,1)</f>
        <v>0</v>
      </c>
    </row>
    <row r="264" spans="2:19" x14ac:dyDescent="0.25">
      <c r="B264">
        <f>Data!E264</f>
        <v>260</v>
      </c>
      <c r="C264">
        <f>Data!F264</f>
        <v>37</v>
      </c>
      <c r="D264">
        <f>Data!G264</f>
        <v>9505</v>
      </c>
      <c r="G264">
        <f>IF(C264&lt;Parameters!$C$9,1,0)</f>
        <v>0</v>
      </c>
      <c r="H264">
        <f>IF(C264&lt;=Parameters!$C$11,0,1)</f>
        <v>0</v>
      </c>
      <c r="I264">
        <f t="shared" si="28"/>
        <v>0</v>
      </c>
      <c r="J264">
        <f>IF(D264&lt;=Parameters!$C$13,0,1)</f>
        <v>0</v>
      </c>
      <c r="L264">
        <f t="shared" si="29"/>
        <v>37</v>
      </c>
      <c r="M264">
        <f t="shared" si="30"/>
        <v>9505</v>
      </c>
      <c r="P264">
        <f>IF(L264&lt;Parameters!$C$9,1,0)</f>
        <v>0</v>
      </c>
      <c r="Q264">
        <f>IF(L264&lt;=Parameters!$C$11,0,1)</f>
        <v>0</v>
      </c>
      <c r="R264">
        <f t="shared" si="27"/>
        <v>0</v>
      </c>
      <c r="S264">
        <f>IF(M264&lt;=Parameters!$C$13,0,1)</f>
        <v>0</v>
      </c>
    </row>
    <row r="265" spans="2:19" x14ac:dyDescent="0.25">
      <c r="B265">
        <f>Data!E265</f>
        <v>261</v>
      </c>
      <c r="C265">
        <f>Data!F265</f>
        <v>47</v>
      </c>
      <c r="D265">
        <f>Data!G265</f>
        <v>2818</v>
      </c>
      <c r="G265">
        <f>IF(C265&lt;Parameters!$C$9,1,0)</f>
        <v>0</v>
      </c>
      <c r="H265">
        <f>IF(C265&lt;=Parameters!$C$11,0,1)</f>
        <v>0</v>
      </c>
      <c r="I265">
        <f t="shared" si="28"/>
        <v>0</v>
      </c>
      <c r="J265">
        <f>IF(D265&lt;=Parameters!$C$13,0,1)</f>
        <v>0</v>
      </c>
      <c r="L265">
        <f t="shared" si="29"/>
        <v>47</v>
      </c>
      <c r="M265">
        <f t="shared" si="30"/>
        <v>2818</v>
      </c>
      <c r="P265">
        <f>IF(L265&lt;Parameters!$C$9,1,0)</f>
        <v>0</v>
      </c>
      <c r="Q265">
        <f>IF(L265&lt;=Parameters!$C$11,0,1)</f>
        <v>0</v>
      </c>
      <c r="R265">
        <f t="shared" si="27"/>
        <v>0</v>
      </c>
      <c r="S265">
        <f>IF(M265&lt;=Parameters!$C$13,0,1)</f>
        <v>0</v>
      </c>
    </row>
    <row r="266" spans="2:19" x14ac:dyDescent="0.25">
      <c r="B266">
        <f>Data!E266</f>
        <v>262</v>
      </c>
      <c r="C266">
        <f>Data!F266</f>
        <v>50</v>
      </c>
      <c r="D266">
        <f>Data!G266</f>
        <v>8480</v>
      </c>
      <c r="G266">
        <f>IF(C266&lt;Parameters!$C$9,1,0)</f>
        <v>0</v>
      </c>
      <c r="H266">
        <f>IF(C266&lt;=Parameters!$C$11,0,1)</f>
        <v>0</v>
      </c>
      <c r="I266">
        <f t="shared" si="28"/>
        <v>0</v>
      </c>
      <c r="J266">
        <f>IF(D266&lt;=Parameters!$C$13,0,1)</f>
        <v>0</v>
      </c>
      <c r="L266">
        <f t="shared" si="29"/>
        <v>50</v>
      </c>
      <c r="M266">
        <f t="shared" si="30"/>
        <v>8480</v>
      </c>
      <c r="P266">
        <f>IF(L266&lt;Parameters!$C$9,1,0)</f>
        <v>0</v>
      </c>
      <c r="Q266">
        <f>IF(L266&lt;=Parameters!$C$11,0,1)</f>
        <v>0</v>
      </c>
      <c r="R266">
        <f t="shared" si="27"/>
        <v>0</v>
      </c>
      <c r="S266">
        <f>IF(M266&lt;=Parameters!$C$13,0,1)</f>
        <v>0</v>
      </c>
    </row>
    <row r="267" spans="2:19" x14ac:dyDescent="0.25">
      <c r="B267">
        <f>Data!E267</f>
        <v>263</v>
      </c>
      <c r="C267">
        <f>Data!F267</f>
        <v>59</v>
      </c>
      <c r="D267">
        <f>Data!G267</f>
        <v>5987</v>
      </c>
      <c r="G267">
        <f>IF(C267&lt;Parameters!$C$9,1,0)</f>
        <v>0</v>
      </c>
      <c r="H267">
        <f>IF(C267&lt;=Parameters!$C$11,0,1)</f>
        <v>0</v>
      </c>
      <c r="I267">
        <f t="shared" si="28"/>
        <v>0</v>
      </c>
      <c r="J267">
        <f>IF(D267&lt;=Parameters!$C$13,0,1)</f>
        <v>0</v>
      </c>
      <c r="L267">
        <f t="shared" si="29"/>
        <v>59</v>
      </c>
      <c r="M267">
        <f t="shared" si="30"/>
        <v>5987</v>
      </c>
      <c r="P267">
        <f>IF(L267&lt;Parameters!$C$9,1,0)</f>
        <v>0</v>
      </c>
      <c r="Q267">
        <f>IF(L267&lt;=Parameters!$C$11,0,1)</f>
        <v>0</v>
      </c>
      <c r="R267">
        <f t="shared" si="27"/>
        <v>0</v>
      </c>
      <c r="S267">
        <f>IF(M267&lt;=Parameters!$C$13,0,1)</f>
        <v>0</v>
      </c>
    </row>
    <row r="268" spans="2:19" x14ac:dyDescent="0.25">
      <c r="B268">
        <f>Data!E268</f>
        <v>264</v>
      </c>
      <c r="C268">
        <f>Data!F268</f>
        <v>50</v>
      </c>
      <c r="D268">
        <f>Data!G268</f>
        <v>5854</v>
      </c>
      <c r="G268">
        <f>IF(C268&lt;Parameters!$C$9,1,0)</f>
        <v>0</v>
      </c>
      <c r="H268">
        <f>IF(C268&lt;=Parameters!$C$11,0,1)</f>
        <v>0</v>
      </c>
      <c r="I268">
        <f t="shared" si="28"/>
        <v>0</v>
      </c>
      <c r="J268">
        <f>IF(D268&lt;=Parameters!$C$13,0,1)</f>
        <v>0</v>
      </c>
      <c r="L268">
        <f t="shared" si="29"/>
        <v>50</v>
      </c>
      <c r="M268">
        <f t="shared" si="30"/>
        <v>5854</v>
      </c>
      <c r="P268">
        <f>IF(L268&lt;Parameters!$C$9,1,0)</f>
        <v>0</v>
      </c>
      <c r="Q268">
        <f>IF(L268&lt;=Parameters!$C$11,0,1)</f>
        <v>0</v>
      </c>
      <c r="R268">
        <f t="shared" si="27"/>
        <v>0</v>
      </c>
      <c r="S268">
        <f>IF(M268&lt;=Parameters!$C$13,0,1)</f>
        <v>0</v>
      </c>
    </row>
    <row r="269" spans="2:19" x14ac:dyDescent="0.25">
      <c r="B269">
        <f>Data!E269</f>
        <v>265</v>
      </c>
      <c r="C269">
        <f>Data!F269</f>
        <v>53</v>
      </c>
      <c r="D269">
        <f>Data!G269</f>
        <v>8158</v>
      </c>
      <c r="G269">
        <f>IF(C269&lt;Parameters!$C$9,1,0)</f>
        <v>0</v>
      </c>
      <c r="H269">
        <f>IF(C269&lt;=Parameters!$C$11,0,1)</f>
        <v>0</v>
      </c>
      <c r="I269">
        <f t="shared" si="28"/>
        <v>0</v>
      </c>
      <c r="J269">
        <f>IF(D269&lt;=Parameters!$C$13,0,1)</f>
        <v>0</v>
      </c>
      <c r="L269">
        <f t="shared" si="29"/>
        <v>53</v>
      </c>
      <c r="M269">
        <f t="shared" si="30"/>
        <v>8158</v>
      </c>
      <c r="P269">
        <f>IF(L269&lt;Parameters!$C$9,1,0)</f>
        <v>0</v>
      </c>
      <c r="Q269">
        <f>IF(L269&lt;=Parameters!$C$11,0,1)</f>
        <v>0</v>
      </c>
      <c r="R269">
        <f t="shared" si="27"/>
        <v>0</v>
      </c>
      <c r="S269">
        <f>IF(M269&lt;=Parameters!$C$13,0,1)</f>
        <v>0</v>
      </c>
    </row>
    <row r="270" spans="2:19" x14ac:dyDescent="0.25">
      <c r="B270">
        <f>Data!E270</f>
        <v>266</v>
      </c>
      <c r="C270">
        <f>Data!F270</f>
        <v>56</v>
      </c>
      <c r="D270">
        <f>Data!G270</f>
        <v>5098</v>
      </c>
      <c r="G270">
        <f>IF(C270&lt;Parameters!$C$9,1,0)</f>
        <v>0</v>
      </c>
      <c r="H270">
        <f>IF(C270&lt;=Parameters!$C$11,0,1)</f>
        <v>0</v>
      </c>
      <c r="I270">
        <f t="shared" si="28"/>
        <v>0</v>
      </c>
      <c r="J270">
        <f>IF(D270&lt;=Parameters!$C$13,0,1)</f>
        <v>0</v>
      </c>
      <c r="L270">
        <f t="shared" si="29"/>
        <v>56</v>
      </c>
      <c r="M270">
        <f t="shared" si="30"/>
        <v>5098</v>
      </c>
      <c r="P270">
        <f>IF(L270&lt;Parameters!$C$9,1,0)</f>
        <v>0</v>
      </c>
      <c r="Q270">
        <f>IF(L270&lt;=Parameters!$C$11,0,1)</f>
        <v>0</v>
      </c>
      <c r="R270">
        <f t="shared" si="27"/>
        <v>0</v>
      </c>
      <c r="S270">
        <f>IF(M270&lt;=Parameters!$C$13,0,1)</f>
        <v>0</v>
      </c>
    </row>
    <row r="271" spans="2:19" x14ac:dyDescent="0.25">
      <c r="B271">
        <f>Data!E271</f>
        <v>267</v>
      </c>
      <c r="C271">
        <f>Data!F271</f>
        <v>57</v>
      </c>
      <c r="D271">
        <f>Data!G271</f>
        <v>9267</v>
      </c>
      <c r="G271">
        <f>IF(C271&lt;Parameters!$C$9,1,0)</f>
        <v>0</v>
      </c>
      <c r="H271">
        <f>IF(C271&lt;=Parameters!$C$11,0,1)</f>
        <v>0</v>
      </c>
      <c r="I271">
        <f t="shared" si="28"/>
        <v>0</v>
      </c>
      <c r="J271">
        <f>IF(D271&lt;=Parameters!$C$13,0,1)</f>
        <v>0</v>
      </c>
      <c r="L271">
        <f t="shared" si="29"/>
        <v>57</v>
      </c>
      <c r="M271">
        <f t="shared" si="30"/>
        <v>9267</v>
      </c>
      <c r="P271">
        <f>IF(L271&lt;Parameters!$C$9,1,0)</f>
        <v>0</v>
      </c>
      <c r="Q271">
        <f>IF(L271&lt;=Parameters!$C$11,0,1)</f>
        <v>0</v>
      </c>
      <c r="R271">
        <f t="shared" si="27"/>
        <v>0</v>
      </c>
      <c r="S271">
        <f>IF(M271&lt;=Parameters!$C$13,0,1)</f>
        <v>0</v>
      </c>
    </row>
    <row r="272" spans="2:19" x14ac:dyDescent="0.25">
      <c r="B272">
        <f>Data!E272</f>
        <v>268</v>
      </c>
      <c r="C272">
        <f>Data!F272</f>
        <v>50</v>
      </c>
      <c r="D272">
        <f>Data!G272</f>
        <v>4986</v>
      </c>
      <c r="G272">
        <f>IF(C272&lt;Parameters!$C$9,1,0)</f>
        <v>0</v>
      </c>
      <c r="H272">
        <f>IF(C272&lt;=Parameters!$C$11,0,1)</f>
        <v>0</v>
      </c>
      <c r="I272">
        <f t="shared" si="28"/>
        <v>0</v>
      </c>
      <c r="J272">
        <f>IF(D272&lt;=Parameters!$C$13,0,1)</f>
        <v>0</v>
      </c>
      <c r="L272">
        <f t="shared" si="29"/>
        <v>50</v>
      </c>
      <c r="M272">
        <f t="shared" si="30"/>
        <v>4986</v>
      </c>
      <c r="P272">
        <f>IF(L272&lt;Parameters!$C$9,1,0)</f>
        <v>0</v>
      </c>
      <c r="Q272">
        <f>IF(L272&lt;=Parameters!$C$11,0,1)</f>
        <v>0</v>
      </c>
      <c r="R272">
        <f t="shared" si="27"/>
        <v>0</v>
      </c>
      <c r="S272">
        <f>IF(M272&lt;=Parameters!$C$13,0,1)</f>
        <v>0</v>
      </c>
    </row>
    <row r="273" spans="2:19" x14ac:dyDescent="0.25">
      <c r="B273">
        <f>Data!E273</f>
        <v>269</v>
      </c>
      <c r="C273">
        <f>Data!F273</f>
        <v>58</v>
      </c>
      <c r="D273">
        <f>Data!G273</f>
        <v>30</v>
      </c>
      <c r="G273">
        <f>IF(C273&lt;Parameters!$C$9,1,0)</f>
        <v>0</v>
      </c>
      <c r="H273">
        <f>IF(C273&lt;=Parameters!$C$11,0,1)</f>
        <v>0</v>
      </c>
      <c r="I273">
        <f t="shared" si="28"/>
        <v>0</v>
      </c>
      <c r="J273">
        <f>IF(D273&lt;=Parameters!$C$13,0,1)</f>
        <v>0</v>
      </c>
      <c r="L273">
        <f t="shared" si="29"/>
        <v>58</v>
      </c>
      <c r="M273">
        <f t="shared" si="30"/>
        <v>30</v>
      </c>
      <c r="P273">
        <f>IF(L273&lt;Parameters!$C$9,1,0)</f>
        <v>0</v>
      </c>
      <c r="Q273">
        <f>IF(L273&lt;=Parameters!$C$11,0,1)</f>
        <v>0</v>
      </c>
      <c r="R273">
        <f t="shared" si="27"/>
        <v>0</v>
      </c>
      <c r="S273">
        <f>IF(M273&lt;=Parameters!$C$13,0,1)</f>
        <v>0</v>
      </c>
    </row>
    <row r="274" spans="2:19" x14ac:dyDescent="0.25">
      <c r="B274">
        <f>Data!E274</f>
        <v>270</v>
      </c>
      <c r="C274">
        <f>Data!F274</f>
        <v>45</v>
      </c>
      <c r="D274">
        <f>Data!G274</f>
        <v>1215</v>
      </c>
      <c r="G274">
        <f>IF(C274&lt;Parameters!$C$9,1,0)</f>
        <v>0</v>
      </c>
      <c r="H274">
        <f>IF(C274&lt;=Parameters!$C$11,0,1)</f>
        <v>0</v>
      </c>
      <c r="I274">
        <f t="shared" si="28"/>
        <v>0</v>
      </c>
      <c r="J274">
        <f>IF(D274&lt;=Parameters!$C$13,0,1)</f>
        <v>0</v>
      </c>
      <c r="L274">
        <f t="shared" si="29"/>
        <v>45</v>
      </c>
      <c r="M274">
        <f t="shared" si="30"/>
        <v>1215</v>
      </c>
      <c r="P274">
        <f>IF(L274&lt;Parameters!$C$9,1,0)</f>
        <v>0</v>
      </c>
      <c r="Q274">
        <f>IF(L274&lt;=Parameters!$C$11,0,1)</f>
        <v>0</v>
      </c>
      <c r="R274">
        <f t="shared" si="27"/>
        <v>0</v>
      </c>
      <c r="S274">
        <f>IF(M274&lt;=Parameters!$C$13,0,1)</f>
        <v>0</v>
      </c>
    </row>
    <row r="275" spans="2:19" x14ac:dyDescent="0.25">
      <c r="B275">
        <f>Data!E275</f>
        <v>271</v>
      </c>
      <c r="C275">
        <f>Data!F275</f>
        <v>55</v>
      </c>
      <c r="D275">
        <f>Data!G275</f>
        <v>9764</v>
      </c>
      <c r="G275">
        <f>IF(C275&lt;Parameters!$C$9,1,0)</f>
        <v>0</v>
      </c>
      <c r="H275">
        <f>IF(C275&lt;=Parameters!$C$11,0,1)</f>
        <v>0</v>
      </c>
      <c r="I275">
        <f t="shared" si="28"/>
        <v>0</v>
      </c>
      <c r="J275">
        <f>IF(D275&lt;=Parameters!$C$13,0,1)</f>
        <v>0</v>
      </c>
      <c r="L275">
        <f t="shared" si="29"/>
        <v>55</v>
      </c>
      <c r="M275">
        <f t="shared" si="30"/>
        <v>9764</v>
      </c>
      <c r="P275">
        <f>IF(L275&lt;Parameters!$C$9,1,0)</f>
        <v>0</v>
      </c>
      <c r="Q275">
        <f>IF(L275&lt;=Parameters!$C$11,0,1)</f>
        <v>0</v>
      </c>
      <c r="R275">
        <f t="shared" si="27"/>
        <v>0</v>
      </c>
      <c r="S275">
        <f>IF(M275&lt;=Parameters!$C$13,0,1)</f>
        <v>0</v>
      </c>
    </row>
    <row r="276" spans="2:19" x14ac:dyDescent="0.25">
      <c r="B276">
        <f>Data!E276</f>
        <v>272</v>
      </c>
      <c r="C276">
        <f>Data!F276</f>
        <v>56</v>
      </c>
      <c r="D276">
        <f>Data!G276</f>
        <v>8645</v>
      </c>
      <c r="G276">
        <f>IF(C276&lt;Parameters!$C$9,1,0)</f>
        <v>0</v>
      </c>
      <c r="H276">
        <f>IF(C276&lt;=Parameters!$C$11,0,1)</f>
        <v>0</v>
      </c>
      <c r="I276">
        <f t="shared" si="28"/>
        <v>0</v>
      </c>
      <c r="J276">
        <f>IF(D276&lt;=Parameters!$C$13,0,1)</f>
        <v>0</v>
      </c>
      <c r="L276">
        <f t="shared" si="29"/>
        <v>56</v>
      </c>
      <c r="M276">
        <f t="shared" si="30"/>
        <v>8645</v>
      </c>
      <c r="P276">
        <f>IF(L276&lt;Parameters!$C$9,1,0)</f>
        <v>0</v>
      </c>
      <c r="Q276">
        <f>IF(L276&lt;=Parameters!$C$11,0,1)</f>
        <v>0</v>
      </c>
      <c r="R276">
        <f t="shared" si="27"/>
        <v>0</v>
      </c>
      <c r="S276">
        <f>IF(M276&lt;=Parameters!$C$13,0,1)</f>
        <v>0</v>
      </c>
    </row>
    <row r="277" spans="2:19" x14ac:dyDescent="0.25">
      <c r="B277">
        <f>Data!E277</f>
        <v>273</v>
      </c>
      <c r="C277">
        <f>Data!F277</f>
        <v>53</v>
      </c>
      <c r="D277">
        <f>Data!G277</f>
        <v>7427</v>
      </c>
      <c r="G277">
        <f>IF(C277&lt;Parameters!$C$9,1,0)</f>
        <v>0</v>
      </c>
      <c r="H277">
        <f>IF(C277&lt;=Parameters!$C$11,0,1)</f>
        <v>0</v>
      </c>
      <c r="I277">
        <f t="shared" si="28"/>
        <v>0</v>
      </c>
      <c r="J277">
        <f>IF(D277&lt;=Parameters!$C$13,0,1)</f>
        <v>0</v>
      </c>
      <c r="L277">
        <f t="shared" si="29"/>
        <v>53</v>
      </c>
      <c r="M277">
        <f t="shared" si="30"/>
        <v>7427</v>
      </c>
      <c r="P277">
        <f>IF(L277&lt;Parameters!$C$9,1,0)</f>
        <v>0</v>
      </c>
      <c r="Q277">
        <f>IF(L277&lt;=Parameters!$C$11,0,1)</f>
        <v>0</v>
      </c>
      <c r="R277">
        <f t="shared" si="27"/>
        <v>0</v>
      </c>
      <c r="S277">
        <f>IF(M277&lt;=Parameters!$C$13,0,1)</f>
        <v>0</v>
      </c>
    </row>
    <row r="278" spans="2:19" x14ac:dyDescent="0.25">
      <c r="B278">
        <f>Data!E278</f>
        <v>274</v>
      </c>
      <c r="C278">
        <f>Data!F278</f>
        <v>51</v>
      </c>
      <c r="D278">
        <f>Data!G278</f>
        <v>6605</v>
      </c>
      <c r="G278">
        <f>IF(C278&lt;Parameters!$C$9,1,0)</f>
        <v>0</v>
      </c>
      <c r="H278">
        <f>IF(C278&lt;=Parameters!$C$11,0,1)</f>
        <v>0</v>
      </c>
      <c r="I278">
        <f t="shared" si="28"/>
        <v>0</v>
      </c>
      <c r="J278">
        <f>IF(D278&lt;=Parameters!$C$13,0,1)</f>
        <v>0</v>
      </c>
      <c r="L278">
        <f t="shared" si="29"/>
        <v>51</v>
      </c>
      <c r="M278">
        <f t="shared" si="30"/>
        <v>6605</v>
      </c>
      <c r="P278">
        <f>IF(L278&lt;Parameters!$C$9,1,0)</f>
        <v>0</v>
      </c>
      <c r="Q278">
        <f>IF(L278&lt;=Parameters!$C$11,0,1)</f>
        <v>0</v>
      </c>
      <c r="R278">
        <f t="shared" si="27"/>
        <v>0</v>
      </c>
      <c r="S278">
        <f>IF(M278&lt;=Parameters!$C$13,0,1)</f>
        <v>0</v>
      </c>
    </row>
    <row r="279" spans="2:19" x14ac:dyDescent="0.25">
      <c r="B279">
        <f>Data!E279</f>
        <v>275</v>
      </c>
      <c r="C279">
        <f>Data!F279</f>
        <v>41</v>
      </c>
      <c r="D279">
        <f>Data!G279</f>
        <v>2944</v>
      </c>
      <c r="G279">
        <f>IF(C279&lt;Parameters!$C$9,1,0)</f>
        <v>0</v>
      </c>
      <c r="H279">
        <f>IF(C279&lt;=Parameters!$C$11,0,1)</f>
        <v>0</v>
      </c>
      <c r="I279">
        <f t="shared" si="28"/>
        <v>0</v>
      </c>
      <c r="J279">
        <f>IF(D279&lt;=Parameters!$C$13,0,1)</f>
        <v>0</v>
      </c>
      <c r="L279">
        <f t="shared" si="29"/>
        <v>41</v>
      </c>
      <c r="M279">
        <f t="shared" si="30"/>
        <v>2944</v>
      </c>
      <c r="P279">
        <f>IF(L279&lt;Parameters!$C$9,1,0)</f>
        <v>0</v>
      </c>
      <c r="Q279">
        <f>IF(L279&lt;=Parameters!$C$11,0,1)</f>
        <v>0</v>
      </c>
      <c r="R279">
        <f t="shared" si="27"/>
        <v>0</v>
      </c>
      <c r="S279">
        <f>IF(M279&lt;=Parameters!$C$13,0,1)</f>
        <v>0</v>
      </c>
    </row>
    <row r="280" spans="2:19" x14ac:dyDescent="0.25">
      <c r="B280">
        <f>Data!E280</f>
        <v>276</v>
      </c>
      <c r="C280">
        <f>Data!F280</f>
        <v>47</v>
      </c>
      <c r="D280">
        <f>Data!G280</f>
        <v>6798</v>
      </c>
      <c r="G280">
        <f>IF(C280&lt;Parameters!$C$9,1,0)</f>
        <v>0</v>
      </c>
      <c r="H280">
        <f>IF(C280&lt;=Parameters!$C$11,0,1)</f>
        <v>0</v>
      </c>
      <c r="I280">
        <f t="shared" si="28"/>
        <v>0</v>
      </c>
      <c r="J280">
        <f>IF(D280&lt;=Parameters!$C$13,0,1)</f>
        <v>0</v>
      </c>
      <c r="L280">
        <f t="shared" si="29"/>
        <v>47</v>
      </c>
      <c r="M280">
        <f t="shared" si="30"/>
        <v>6798</v>
      </c>
      <c r="P280">
        <f>IF(L280&lt;Parameters!$C$9,1,0)</f>
        <v>0</v>
      </c>
      <c r="Q280">
        <f>IF(L280&lt;=Parameters!$C$11,0,1)</f>
        <v>0</v>
      </c>
      <c r="R280">
        <f t="shared" si="27"/>
        <v>0</v>
      </c>
      <c r="S280">
        <f>IF(M280&lt;=Parameters!$C$13,0,1)</f>
        <v>0</v>
      </c>
    </row>
    <row r="281" spans="2:19" x14ac:dyDescent="0.25">
      <c r="B281">
        <f>Data!E281</f>
        <v>277</v>
      </c>
      <c r="C281">
        <f>Data!F281</f>
        <v>40</v>
      </c>
      <c r="D281">
        <f>Data!G281</f>
        <v>6915</v>
      </c>
      <c r="G281">
        <f>IF(C281&lt;Parameters!$C$9,1,0)</f>
        <v>0</v>
      </c>
      <c r="H281">
        <f>IF(C281&lt;=Parameters!$C$11,0,1)</f>
        <v>0</v>
      </c>
      <c r="I281">
        <f t="shared" si="28"/>
        <v>0</v>
      </c>
      <c r="J281">
        <f>IF(D281&lt;=Parameters!$C$13,0,1)</f>
        <v>0</v>
      </c>
      <c r="L281">
        <f t="shared" si="29"/>
        <v>40</v>
      </c>
      <c r="M281">
        <f t="shared" si="30"/>
        <v>6915</v>
      </c>
      <c r="P281">
        <f>IF(L281&lt;Parameters!$C$9,1,0)</f>
        <v>0</v>
      </c>
      <c r="Q281">
        <f>IF(L281&lt;=Parameters!$C$11,0,1)</f>
        <v>0</v>
      </c>
      <c r="R281">
        <f t="shared" si="27"/>
        <v>0</v>
      </c>
      <c r="S281">
        <f>IF(M281&lt;=Parameters!$C$13,0,1)</f>
        <v>0</v>
      </c>
    </row>
    <row r="282" spans="2:19" x14ac:dyDescent="0.25">
      <c r="B282">
        <f>Data!E282</f>
        <v>278</v>
      </c>
      <c r="C282">
        <f>Data!F282</f>
        <v>56</v>
      </c>
      <c r="D282">
        <f>Data!G282</f>
        <v>7726</v>
      </c>
      <c r="G282">
        <f>IF(C282&lt;Parameters!$C$9,1,0)</f>
        <v>0</v>
      </c>
      <c r="H282">
        <f>IF(C282&lt;=Parameters!$C$11,0,1)</f>
        <v>0</v>
      </c>
      <c r="I282">
        <f t="shared" si="28"/>
        <v>0</v>
      </c>
      <c r="J282">
        <f>IF(D282&lt;=Parameters!$C$13,0,1)</f>
        <v>0</v>
      </c>
      <c r="L282">
        <f t="shared" si="29"/>
        <v>56</v>
      </c>
      <c r="M282">
        <f t="shared" si="30"/>
        <v>7726</v>
      </c>
      <c r="P282">
        <f>IF(L282&lt;Parameters!$C$9,1,0)</f>
        <v>0</v>
      </c>
      <c r="Q282">
        <f>IF(L282&lt;=Parameters!$C$11,0,1)</f>
        <v>0</v>
      </c>
      <c r="R282">
        <f t="shared" si="27"/>
        <v>0</v>
      </c>
      <c r="S282">
        <f>IF(M282&lt;=Parameters!$C$13,0,1)</f>
        <v>0</v>
      </c>
    </row>
    <row r="283" spans="2:19" x14ac:dyDescent="0.25">
      <c r="B283">
        <f>Data!E283</f>
        <v>279</v>
      </c>
      <c r="C283">
        <f>Data!F283</f>
        <v>51</v>
      </c>
      <c r="D283">
        <f>Data!G283</f>
        <v>121</v>
      </c>
      <c r="G283">
        <f>IF(C283&lt;Parameters!$C$9,1,0)</f>
        <v>0</v>
      </c>
      <c r="H283">
        <f>IF(C283&lt;=Parameters!$C$11,0,1)</f>
        <v>0</v>
      </c>
      <c r="I283">
        <f t="shared" si="28"/>
        <v>0</v>
      </c>
      <c r="J283">
        <f>IF(D283&lt;=Parameters!$C$13,0,1)</f>
        <v>0</v>
      </c>
      <c r="L283">
        <f t="shared" si="29"/>
        <v>51</v>
      </c>
      <c r="M283">
        <f t="shared" si="30"/>
        <v>121</v>
      </c>
      <c r="P283">
        <f>IF(L283&lt;Parameters!$C$9,1,0)</f>
        <v>0</v>
      </c>
      <c r="Q283">
        <f>IF(L283&lt;=Parameters!$C$11,0,1)</f>
        <v>0</v>
      </c>
      <c r="R283">
        <f t="shared" si="27"/>
        <v>0</v>
      </c>
      <c r="S283">
        <f>IF(M283&lt;=Parameters!$C$13,0,1)</f>
        <v>0</v>
      </c>
    </row>
    <row r="284" spans="2:19" x14ac:dyDescent="0.25">
      <c r="B284">
        <f>Data!E284</f>
        <v>280</v>
      </c>
      <c r="C284">
        <f>Data!F284</f>
        <v>54</v>
      </c>
      <c r="D284">
        <f>Data!G284</f>
        <v>8939</v>
      </c>
      <c r="G284">
        <f>IF(C284&lt;Parameters!$C$9,1,0)</f>
        <v>0</v>
      </c>
      <c r="H284">
        <f>IF(C284&lt;=Parameters!$C$11,0,1)</f>
        <v>0</v>
      </c>
      <c r="I284">
        <f t="shared" si="28"/>
        <v>0</v>
      </c>
      <c r="J284">
        <f>IF(D284&lt;=Parameters!$C$13,0,1)</f>
        <v>0</v>
      </c>
      <c r="L284">
        <f t="shared" si="29"/>
        <v>54</v>
      </c>
      <c r="M284">
        <f t="shared" si="30"/>
        <v>8939</v>
      </c>
      <c r="P284">
        <f>IF(L284&lt;Parameters!$C$9,1,0)</f>
        <v>0</v>
      </c>
      <c r="Q284">
        <f>IF(L284&lt;=Parameters!$C$11,0,1)</f>
        <v>0</v>
      </c>
      <c r="R284">
        <f t="shared" si="27"/>
        <v>0</v>
      </c>
      <c r="S284">
        <f>IF(M284&lt;=Parameters!$C$13,0,1)</f>
        <v>0</v>
      </c>
    </row>
    <row r="285" spans="2:19" x14ac:dyDescent="0.25">
      <c r="B285">
        <f>Data!E285</f>
        <v>281</v>
      </c>
      <c r="C285">
        <f>Data!F285</f>
        <v>52</v>
      </c>
      <c r="D285">
        <f>Data!G285</f>
        <v>8046</v>
      </c>
      <c r="G285">
        <f>IF(C285&lt;Parameters!$C$9,1,0)</f>
        <v>0</v>
      </c>
      <c r="H285">
        <f>IF(C285&lt;=Parameters!$C$11,0,1)</f>
        <v>0</v>
      </c>
      <c r="I285">
        <f t="shared" si="28"/>
        <v>0</v>
      </c>
      <c r="J285">
        <f>IF(D285&lt;=Parameters!$C$13,0,1)</f>
        <v>0</v>
      </c>
      <c r="L285">
        <f t="shared" si="29"/>
        <v>52</v>
      </c>
      <c r="M285">
        <f t="shared" si="30"/>
        <v>8046</v>
      </c>
      <c r="P285">
        <f>IF(L285&lt;Parameters!$C$9,1,0)</f>
        <v>0</v>
      </c>
      <c r="Q285">
        <f>IF(L285&lt;=Parameters!$C$11,0,1)</f>
        <v>0</v>
      </c>
      <c r="R285">
        <f t="shared" si="27"/>
        <v>0</v>
      </c>
      <c r="S285">
        <f>IF(M285&lt;=Parameters!$C$13,0,1)</f>
        <v>0</v>
      </c>
    </row>
    <row r="286" spans="2:19" x14ac:dyDescent="0.25">
      <c r="B286">
        <f>Data!E286</f>
        <v>282</v>
      </c>
      <c r="C286">
        <f>Data!F286</f>
        <v>59</v>
      </c>
      <c r="D286">
        <f>Data!G286</f>
        <v>4974</v>
      </c>
      <c r="G286">
        <f>IF(C286&lt;Parameters!$C$9,1,0)</f>
        <v>0</v>
      </c>
      <c r="H286">
        <f>IF(C286&lt;=Parameters!$C$11,0,1)</f>
        <v>0</v>
      </c>
      <c r="I286">
        <f t="shared" si="28"/>
        <v>0</v>
      </c>
      <c r="J286">
        <f>IF(D286&lt;=Parameters!$C$13,0,1)</f>
        <v>0</v>
      </c>
      <c r="L286">
        <f t="shared" si="29"/>
        <v>59</v>
      </c>
      <c r="M286">
        <f t="shared" si="30"/>
        <v>4974</v>
      </c>
      <c r="P286">
        <f>IF(L286&lt;Parameters!$C$9,1,0)</f>
        <v>0</v>
      </c>
      <c r="Q286">
        <f>IF(L286&lt;=Parameters!$C$11,0,1)</f>
        <v>0</v>
      </c>
      <c r="R286">
        <f t="shared" si="27"/>
        <v>0</v>
      </c>
      <c r="S286">
        <f>IF(M286&lt;=Parameters!$C$13,0,1)</f>
        <v>0</v>
      </c>
    </row>
    <row r="287" spans="2:19" x14ac:dyDescent="0.25">
      <c r="B287">
        <f>Data!E287</f>
        <v>283</v>
      </c>
      <c r="C287">
        <f>Data!F287</f>
        <v>53</v>
      </c>
      <c r="D287">
        <f>Data!G287</f>
        <v>878</v>
      </c>
      <c r="G287">
        <f>IF(C287&lt;Parameters!$C$9,1,0)</f>
        <v>0</v>
      </c>
      <c r="H287">
        <f>IF(C287&lt;=Parameters!$C$11,0,1)</f>
        <v>0</v>
      </c>
      <c r="I287">
        <f t="shared" si="28"/>
        <v>0</v>
      </c>
      <c r="J287">
        <f>IF(D287&lt;=Parameters!$C$13,0,1)</f>
        <v>0</v>
      </c>
      <c r="L287">
        <f t="shared" si="29"/>
        <v>53</v>
      </c>
      <c r="M287">
        <f t="shared" si="30"/>
        <v>878</v>
      </c>
      <c r="P287">
        <f>IF(L287&lt;Parameters!$C$9,1,0)</f>
        <v>0</v>
      </c>
      <c r="Q287">
        <f>IF(L287&lt;=Parameters!$C$11,0,1)</f>
        <v>0</v>
      </c>
      <c r="R287">
        <f t="shared" si="27"/>
        <v>0</v>
      </c>
      <c r="S287">
        <f>IF(M287&lt;=Parameters!$C$13,0,1)</f>
        <v>0</v>
      </c>
    </row>
    <row r="288" spans="2:19" x14ac:dyDescent="0.25">
      <c r="B288">
        <f>Data!E288</f>
        <v>284</v>
      </c>
      <c r="C288">
        <f>Data!F288</f>
        <v>55</v>
      </c>
      <c r="D288">
        <f>Data!G288</f>
        <v>50</v>
      </c>
      <c r="G288">
        <f>IF(C288&lt;Parameters!$C$9,1,0)</f>
        <v>0</v>
      </c>
      <c r="H288">
        <f>IF(C288&lt;=Parameters!$C$11,0,1)</f>
        <v>0</v>
      </c>
      <c r="I288">
        <f t="shared" si="28"/>
        <v>0</v>
      </c>
      <c r="J288">
        <f>IF(D288&lt;=Parameters!$C$13,0,1)</f>
        <v>0</v>
      </c>
      <c r="L288">
        <f t="shared" si="29"/>
        <v>55</v>
      </c>
      <c r="M288">
        <f t="shared" si="30"/>
        <v>50</v>
      </c>
      <c r="P288">
        <f>IF(L288&lt;Parameters!$C$9,1,0)</f>
        <v>0</v>
      </c>
      <c r="Q288">
        <f>IF(L288&lt;=Parameters!$C$11,0,1)</f>
        <v>0</v>
      </c>
      <c r="R288">
        <f t="shared" si="27"/>
        <v>0</v>
      </c>
      <c r="S288">
        <f>IF(M288&lt;=Parameters!$C$13,0,1)</f>
        <v>0</v>
      </c>
    </row>
    <row r="289" spans="2:19" x14ac:dyDescent="0.25">
      <c r="B289">
        <f>Data!E289</f>
        <v>285</v>
      </c>
      <c r="C289">
        <f>Data!F289</f>
        <v>59</v>
      </c>
      <c r="D289">
        <f>Data!G289</f>
        <v>987</v>
      </c>
      <c r="G289">
        <f>IF(C289&lt;Parameters!$C$9,1,0)</f>
        <v>0</v>
      </c>
      <c r="H289">
        <f>IF(C289&lt;=Parameters!$C$11,0,1)</f>
        <v>0</v>
      </c>
      <c r="I289">
        <f t="shared" si="28"/>
        <v>0</v>
      </c>
      <c r="J289">
        <f>IF(D289&lt;=Parameters!$C$13,0,1)</f>
        <v>0</v>
      </c>
      <c r="L289">
        <f t="shared" si="29"/>
        <v>59</v>
      </c>
      <c r="M289">
        <f t="shared" si="30"/>
        <v>987</v>
      </c>
      <c r="P289">
        <f>IF(L289&lt;Parameters!$C$9,1,0)</f>
        <v>0</v>
      </c>
      <c r="Q289">
        <f>IF(L289&lt;=Parameters!$C$11,0,1)</f>
        <v>0</v>
      </c>
      <c r="R289">
        <f t="shared" si="27"/>
        <v>0</v>
      </c>
      <c r="S289">
        <f>IF(M289&lt;=Parameters!$C$13,0,1)</f>
        <v>0</v>
      </c>
    </row>
    <row r="290" spans="2:19" x14ac:dyDescent="0.25">
      <c r="B290">
        <f>Data!E290</f>
        <v>286</v>
      </c>
      <c r="C290">
        <f>Data!F290</f>
        <v>53</v>
      </c>
      <c r="D290">
        <f>Data!G290</f>
        <v>6076</v>
      </c>
      <c r="G290">
        <f>IF(C290&lt;Parameters!$C$9,1,0)</f>
        <v>0</v>
      </c>
      <c r="H290">
        <f>IF(C290&lt;=Parameters!$C$11,0,1)</f>
        <v>0</v>
      </c>
      <c r="I290">
        <f t="shared" si="28"/>
        <v>0</v>
      </c>
      <c r="J290">
        <f>IF(D290&lt;=Parameters!$C$13,0,1)</f>
        <v>0</v>
      </c>
      <c r="L290">
        <f t="shared" si="29"/>
        <v>53</v>
      </c>
      <c r="M290">
        <f t="shared" si="30"/>
        <v>6076</v>
      </c>
      <c r="P290">
        <f>IF(L290&lt;Parameters!$C$9,1,0)</f>
        <v>0</v>
      </c>
      <c r="Q290">
        <f>IF(L290&lt;=Parameters!$C$11,0,1)</f>
        <v>0</v>
      </c>
      <c r="R290">
        <f t="shared" si="27"/>
        <v>0</v>
      </c>
      <c r="S290">
        <f>IF(M290&lt;=Parameters!$C$13,0,1)</f>
        <v>0</v>
      </c>
    </row>
    <row r="291" spans="2:19" x14ac:dyDescent="0.25">
      <c r="B291">
        <f>Data!E291</f>
        <v>287</v>
      </c>
      <c r="C291">
        <f>Data!F291</f>
        <v>54</v>
      </c>
      <c r="D291">
        <f>Data!G291</f>
        <v>9577</v>
      </c>
      <c r="G291">
        <f>IF(C291&lt;Parameters!$C$9,1,0)</f>
        <v>0</v>
      </c>
      <c r="H291">
        <f>IF(C291&lt;=Parameters!$C$11,0,1)</f>
        <v>0</v>
      </c>
      <c r="I291">
        <f t="shared" si="28"/>
        <v>0</v>
      </c>
      <c r="J291">
        <f>IF(D291&lt;=Parameters!$C$13,0,1)</f>
        <v>0</v>
      </c>
      <c r="L291">
        <f t="shared" si="29"/>
        <v>54</v>
      </c>
      <c r="M291">
        <f t="shared" si="30"/>
        <v>9577</v>
      </c>
      <c r="P291">
        <f>IF(L291&lt;Parameters!$C$9,1,0)</f>
        <v>0</v>
      </c>
      <c r="Q291">
        <f>IF(L291&lt;=Parameters!$C$11,0,1)</f>
        <v>0</v>
      </c>
      <c r="R291">
        <f t="shared" si="27"/>
        <v>0</v>
      </c>
      <c r="S291">
        <f>IF(M291&lt;=Parameters!$C$13,0,1)</f>
        <v>0</v>
      </c>
    </row>
    <row r="292" spans="2:19" x14ac:dyDescent="0.25">
      <c r="B292">
        <f>Data!E292</f>
        <v>288</v>
      </c>
      <c r="C292">
        <f>Data!F292</f>
        <v>53</v>
      </c>
      <c r="D292">
        <f>Data!G292</f>
        <v>4896</v>
      </c>
      <c r="G292">
        <f>IF(C292&lt;Parameters!$C$9,1,0)</f>
        <v>0</v>
      </c>
      <c r="H292">
        <f>IF(C292&lt;=Parameters!$C$11,0,1)</f>
        <v>0</v>
      </c>
      <c r="I292">
        <f t="shared" si="28"/>
        <v>0</v>
      </c>
      <c r="J292">
        <f>IF(D292&lt;=Parameters!$C$13,0,1)</f>
        <v>0</v>
      </c>
      <c r="L292">
        <f t="shared" si="29"/>
        <v>53</v>
      </c>
      <c r="M292">
        <f t="shared" si="30"/>
        <v>4896</v>
      </c>
      <c r="P292">
        <f>IF(L292&lt;Parameters!$C$9,1,0)</f>
        <v>0</v>
      </c>
      <c r="Q292">
        <f>IF(L292&lt;=Parameters!$C$11,0,1)</f>
        <v>0</v>
      </c>
      <c r="R292">
        <f t="shared" si="27"/>
        <v>0</v>
      </c>
      <c r="S292">
        <f>IF(M292&lt;=Parameters!$C$13,0,1)</f>
        <v>0</v>
      </c>
    </row>
    <row r="293" spans="2:19" x14ac:dyDescent="0.25">
      <c r="B293">
        <f>Data!E293</f>
        <v>289</v>
      </c>
      <c r="C293">
        <f>Data!F293</f>
        <v>55</v>
      </c>
      <c r="D293">
        <f>Data!G293</f>
        <v>4951</v>
      </c>
      <c r="G293">
        <f>IF(C293&lt;Parameters!$C$9,1,0)</f>
        <v>0</v>
      </c>
      <c r="H293">
        <f>IF(C293&lt;=Parameters!$C$11,0,1)</f>
        <v>0</v>
      </c>
      <c r="I293">
        <f t="shared" si="28"/>
        <v>0</v>
      </c>
      <c r="J293">
        <f>IF(D293&lt;=Parameters!$C$13,0,1)</f>
        <v>0</v>
      </c>
      <c r="L293">
        <f t="shared" si="29"/>
        <v>55</v>
      </c>
      <c r="M293">
        <f t="shared" si="30"/>
        <v>4951</v>
      </c>
      <c r="P293">
        <f>IF(L293&lt;Parameters!$C$9,1,0)</f>
        <v>0</v>
      </c>
      <c r="Q293">
        <f>IF(L293&lt;=Parameters!$C$11,0,1)</f>
        <v>0</v>
      </c>
      <c r="R293">
        <f t="shared" si="27"/>
        <v>0</v>
      </c>
      <c r="S293">
        <f>IF(M293&lt;=Parameters!$C$13,0,1)</f>
        <v>0</v>
      </c>
    </row>
    <row r="294" spans="2:19" x14ac:dyDescent="0.25">
      <c r="B294">
        <f>Data!E294</f>
        <v>290</v>
      </c>
      <c r="C294">
        <f>Data!F294</f>
        <v>53</v>
      </c>
      <c r="D294">
        <f>Data!G294</f>
        <v>1319</v>
      </c>
      <c r="G294">
        <f>IF(C294&lt;Parameters!$C$9,1,0)</f>
        <v>0</v>
      </c>
      <c r="H294">
        <f>IF(C294&lt;=Parameters!$C$11,0,1)</f>
        <v>0</v>
      </c>
      <c r="I294">
        <f t="shared" si="28"/>
        <v>0</v>
      </c>
      <c r="J294">
        <f>IF(D294&lt;=Parameters!$C$13,0,1)</f>
        <v>0</v>
      </c>
      <c r="L294">
        <f t="shared" si="29"/>
        <v>53</v>
      </c>
      <c r="M294">
        <f t="shared" si="30"/>
        <v>1319</v>
      </c>
      <c r="P294">
        <f>IF(L294&lt;Parameters!$C$9,1,0)</f>
        <v>0</v>
      </c>
      <c r="Q294">
        <f>IF(L294&lt;=Parameters!$C$11,0,1)</f>
        <v>0</v>
      </c>
      <c r="R294">
        <f t="shared" si="27"/>
        <v>0</v>
      </c>
      <c r="S294">
        <f>IF(M294&lt;=Parameters!$C$13,0,1)</f>
        <v>0</v>
      </c>
    </row>
    <row r="295" spans="2:19" x14ac:dyDescent="0.25">
      <c r="B295">
        <f>Data!E295</f>
        <v>291</v>
      </c>
      <c r="C295">
        <f>Data!F295</f>
        <v>56</v>
      </c>
      <c r="D295">
        <f>Data!G295</f>
        <v>401</v>
      </c>
      <c r="G295">
        <f>IF(C295&lt;Parameters!$C$9,1,0)</f>
        <v>0</v>
      </c>
      <c r="H295">
        <f>IF(C295&lt;=Parameters!$C$11,0,1)</f>
        <v>0</v>
      </c>
      <c r="I295">
        <f t="shared" si="28"/>
        <v>0</v>
      </c>
      <c r="J295">
        <f>IF(D295&lt;=Parameters!$C$13,0,1)</f>
        <v>0</v>
      </c>
      <c r="L295">
        <f t="shared" si="29"/>
        <v>56</v>
      </c>
      <c r="M295">
        <f t="shared" si="30"/>
        <v>401</v>
      </c>
      <c r="P295">
        <f>IF(L295&lt;Parameters!$C$9,1,0)</f>
        <v>0</v>
      </c>
      <c r="Q295">
        <f>IF(L295&lt;=Parameters!$C$11,0,1)</f>
        <v>0</v>
      </c>
      <c r="R295">
        <f t="shared" si="27"/>
        <v>0</v>
      </c>
      <c r="S295">
        <f>IF(M295&lt;=Parameters!$C$13,0,1)</f>
        <v>0</v>
      </c>
    </row>
    <row r="296" spans="2:19" x14ac:dyDescent="0.25">
      <c r="B296">
        <f>Data!E296</f>
        <v>292</v>
      </c>
      <c r="C296">
        <f>Data!F296</f>
        <v>46</v>
      </c>
      <c r="D296">
        <f>Data!G296</f>
        <v>1363</v>
      </c>
      <c r="G296">
        <f>IF(C296&lt;Parameters!$C$9,1,0)</f>
        <v>0</v>
      </c>
      <c r="H296">
        <f>IF(C296&lt;=Parameters!$C$11,0,1)</f>
        <v>0</v>
      </c>
      <c r="I296">
        <f t="shared" si="28"/>
        <v>0</v>
      </c>
      <c r="J296">
        <f>IF(D296&lt;=Parameters!$C$13,0,1)</f>
        <v>0</v>
      </c>
      <c r="L296">
        <f t="shared" si="29"/>
        <v>46</v>
      </c>
      <c r="M296">
        <f t="shared" si="30"/>
        <v>1363</v>
      </c>
      <c r="P296">
        <f>IF(L296&lt;Parameters!$C$9,1,0)</f>
        <v>0</v>
      </c>
      <c r="Q296">
        <f>IF(L296&lt;=Parameters!$C$11,0,1)</f>
        <v>0</v>
      </c>
      <c r="R296">
        <f t="shared" si="27"/>
        <v>0</v>
      </c>
      <c r="S296">
        <f>IF(M296&lt;=Parameters!$C$13,0,1)</f>
        <v>0</v>
      </c>
    </row>
    <row r="297" spans="2:19" x14ac:dyDescent="0.25">
      <c r="B297">
        <f>Data!E297</f>
        <v>293</v>
      </c>
      <c r="C297">
        <f>Data!F297</f>
        <v>45</v>
      </c>
      <c r="D297">
        <f>Data!G297</f>
        <v>3346</v>
      </c>
      <c r="G297">
        <f>IF(C297&lt;Parameters!$C$9,1,0)</f>
        <v>0</v>
      </c>
      <c r="H297">
        <f>IF(C297&lt;=Parameters!$C$11,0,1)</f>
        <v>0</v>
      </c>
      <c r="I297">
        <f t="shared" si="28"/>
        <v>0</v>
      </c>
      <c r="J297">
        <f>IF(D297&lt;=Parameters!$C$13,0,1)</f>
        <v>0</v>
      </c>
      <c r="L297">
        <f t="shared" si="29"/>
        <v>45</v>
      </c>
      <c r="M297">
        <f t="shared" si="30"/>
        <v>3346</v>
      </c>
      <c r="P297">
        <f>IF(L297&lt;Parameters!$C$9,1,0)</f>
        <v>0</v>
      </c>
      <c r="Q297">
        <f>IF(L297&lt;=Parameters!$C$11,0,1)</f>
        <v>0</v>
      </c>
      <c r="R297">
        <f t="shared" si="27"/>
        <v>0</v>
      </c>
      <c r="S297">
        <f>IF(M297&lt;=Parameters!$C$13,0,1)</f>
        <v>0</v>
      </c>
    </row>
    <row r="298" spans="2:19" x14ac:dyDescent="0.25">
      <c r="B298">
        <f>Data!E298</f>
        <v>294</v>
      </c>
      <c r="C298">
        <f>Data!F298</f>
        <v>55</v>
      </c>
      <c r="D298">
        <f>Data!G298</f>
        <v>5758</v>
      </c>
      <c r="G298">
        <f>IF(C298&lt;Parameters!$C$9,1,0)</f>
        <v>0</v>
      </c>
      <c r="H298">
        <f>IF(C298&lt;=Parameters!$C$11,0,1)</f>
        <v>0</v>
      </c>
      <c r="I298">
        <f t="shared" si="28"/>
        <v>0</v>
      </c>
      <c r="J298">
        <f>IF(D298&lt;=Parameters!$C$13,0,1)</f>
        <v>0</v>
      </c>
      <c r="L298">
        <f t="shared" si="29"/>
        <v>55</v>
      </c>
      <c r="M298">
        <f t="shared" si="30"/>
        <v>5758</v>
      </c>
      <c r="P298">
        <f>IF(L298&lt;Parameters!$C$9,1,0)</f>
        <v>0</v>
      </c>
      <c r="Q298">
        <f>IF(L298&lt;=Parameters!$C$11,0,1)</f>
        <v>0</v>
      </c>
      <c r="R298">
        <f t="shared" si="27"/>
        <v>0</v>
      </c>
      <c r="S298">
        <f>IF(M298&lt;=Parameters!$C$13,0,1)</f>
        <v>0</v>
      </c>
    </row>
    <row r="299" spans="2:19" x14ac:dyDescent="0.25">
      <c r="B299">
        <f>Data!E299</f>
        <v>295</v>
      </c>
      <c r="C299">
        <f>Data!F299</f>
        <v>51</v>
      </c>
      <c r="D299">
        <f>Data!G299</f>
        <v>1896</v>
      </c>
      <c r="G299">
        <f>IF(C299&lt;Parameters!$C$9,1,0)</f>
        <v>0</v>
      </c>
      <c r="H299">
        <f>IF(C299&lt;=Parameters!$C$11,0,1)</f>
        <v>0</v>
      </c>
      <c r="I299">
        <f t="shared" si="28"/>
        <v>0</v>
      </c>
      <c r="J299">
        <f>IF(D299&lt;=Parameters!$C$13,0,1)</f>
        <v>0</v>
      </c>
      <c r="L299">
        <f t="shared" si="29"/>
        <v>51</v>
      </c>
      <c r="M299">
        <f t="shared" si="30"/>
        <v>1896</v>
      </c>
      <c r="P299">
        <f>IF(L299&lt;Parameters!$C$9,1,0)</f>
        <v>0</v>
      </c>
      <c r="Q299">
        <f>IF(L299&lt;=Parameters!$C$11,0,1)</f>
        <v>0</v>
      </c>
      <c r="R299">
        <f t="shared" si="27"/>
        <v>0</v>
      </c>
      <c r="S299">
        <f>IF(M299&lt;=Parameters!$C$13,0,1)</f>
        <v>0</v>
      </c>
    </row>
    <row r="300" spans="2:19" x14ac:dyDescent="0.25">
      <c r="B300">
        <f>Data!E300</f>
        <v>296</v>
      </c>
      <c r="C300">
        <f>Data!F300</f>
        <v>58</v>
      </c>
      <c r="D300">
        <f>Data!G300</f>
        <v>6061</v>
      </c>
      <c r="G300">
        <f>IF(C300&lt;Parameters!$C$9,1,0)</f>
        <v>0</v>
      </c>
      <c r="H300">
        <f>IF(C300&lt;=Parameters!$C$11,0,1)</f>
        <v>0</v>
      </c>
      <c r="I300">
        <f t="shared" si="28"/>
        <v>0</v>
      </c>
      <c r="J300">
        <f>IF(D300&lt;=Parameters!$C$13,0,1)</f>
        <v>0</v>
      </c>
      <c r="L300">
        <f t="shared" si="29"/>
        <v>58</v>
      </c>
      <c r="M300">
        <f t="shared" si="30"/>
        <v>6061</v>
      </c>
      <c r="P300">
        <f>IF(L300&lt;Parameters!$C$9,1,0)</f>
        <v>0</v>
      </c>
      <c r="Q300">
        <f>IF(L300&lt;=Parameters!$C$11,0,1)</f>
        <v>0</v>
      </c>
      <c r="R300">
        <f t="shared" si="27"/>
        <v>0</v>
      </c>
      <c r="S300">
        <f>IF(M300&lt;=Parameters!$C$13,0,1)</f>
        <v>0</v>
      </c>
    </row>
    <row r="301" spans="2:19" x14ac:dyDescent="0.25">
      <c r="B301">
        <f>Data!E301</f>
        <v>297</v>
      </c>
      <c r="C301">
        <f>Data!F301</f>
        <v>56</v>
      </c>
      <c r="D301">
        <f>Data!G301</f>
        <v>469</v>
      </c>
      <c r="G301">
        <f>IF(C301&lt;Parameters!$C$9,1,0)</f>
        <v>0</v>
      </c>
      <c r="H301">
        <f>IF(C301&lt;=Parameters!$C$11,0,1)</f>
        <v>0</v>
      </c>
      <c r="I301">
        <f t="shared" si="28"/>
        <v>0</v>
      </c>
      <c r="J301">
        <f>IF(D301&lt;=Parameters!$C$13,0,1)</f>
        <v>0</v>
      </c>
      <c r="L301">
        <f t="shared" si="29"/>
        <v>56</v>
      </c>
      <c r="M301">
        <f t="shared" si="30"/>
        <v>469</v>
      </c>
      <c r="P301">
        <f>IF(L301&lt;Parameters!$C$9,1,0)</f>
        <v>0</v>
      </c>
      <c r="Q301">
        <f>IF(L301&lt;=Parameters!$C$11,0,1)</f>
        <v>0</v>
      </c>
      <c r="R301">
        <f t="shared" si="27"/>
        <v>0</v>
      </c>
      <c r="S301">
        <f>IF(M301&lt;=Parameters!$C$13,0,1)</f>
        <v>0</v>
      </c>
    </row>
  </sheetData>
  <pageMargins left="0.7" right="0.7" top="0.75" bottom="0.75" header="0.3" footer="0.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8"/>
  <sheetViews>
    <sheetView workbookViewId="0">
      <selection activeCell="D31" sqref="D31"/>
    </sheetView>
  </sheetViews>
  <sheetFormatPr defaultColWidth="8.85546875" defaultRowHeight="15" x14ac:dyDescent="0.25"/>
  <cols>
    <col min="1" max="1" width="5.7109375" customWidth="1"/>
    <col min="2" max="3" width="10.7109375" customWidth="1"/>
    <col min="4" max="4" width="12.85546875" bestFit="1" customWidth="1"/>
  </cols>
  <sheetData>
    <row r="1" spans="2:8" x14ac:dyDescent="0.25">
      <c r="B1" s="22" t="s">
        <v>7</v>
      </c>
    </row>
    <row r="3" spans="2:8" ht="15.75" thickBot="1" x14ac:dyDescent="0.3">
      <c r="B3" s="11" t="s">
        <v>51</v>
      </c>
      <c r="C3" s="11" t="s">
        <v>6</v>
      </c>
      <c r="D3" s="37" t="s">
        <v>44</v>
      </c>
    </row>
    <row r="4" spans="2:8" ht="15.75" thickBot="1" x14ac:dyDescent="0.3">
      <c r="B4">
        <v>16</v>
      </c>
      <c r="C4">
        <v>1.7100000000000001E-4</v>
      </c>
      <c r="D4" t="str">
        <f>IF(C5&gt;=C4, "OK", "CHECK")</f>
        <v>OK</v>
      </c>
      <c r="F4" t="s">
        <v>42</v>
      </c>
      <c r="G4" s="7">
        <f>MAX(C4:C108)</f>
        <v>1</v>
      </c>
      <c r="H4" s="38" t="str">
        <f>IF(G4&lt;=1, "OK", "ERROR")</f>
        <v>OK</v>
      </c>
    </row>
    <row r="5" spans="2:8" ht="15.75" thickBot="1" x14ac:dyDescent="0.3">
      <c r="B5">
        <v>17</v>
      </c>
      <c r="C5">
        <v>1.75E-4</v>
      </c>
      <c r="D5" t="str">
        <f t="shared" ref="D5:D68" si="0">IF(C6&gt;=C5, "OK", "CHECK")</f>
        <v>OK</v>
      </c>
      <c r="F5" t="s">
        <v>43</v>
      </c>
      <c r="G5" s="7">
        <f>MIN(C4:C108)</f>
        <v>1.7100000000000001E-4</v>
      </c>
      <c r="H5" s="38" t="str">
        <f>IF(G4&gt;=0, "OK", "ERROR")</f>
        <v>OK</v>
      </c>
    </row>
    <row r="6" spans="2:8" x14ac:dyDescent="0.25">
      <c r="B6">
        <v>18</v>
      </c>
      <c r="C6">
        <v>1.8000000000000001E-4</v>
      </c>
      <c r="D6" t="str">
        <f t="shared" si="0"/>
        <v>OK</v>
      </c>
    </row>
    <row r="7" spans="2:8" x14ac:dyDescent="0.25">
      <c r="B7">
        <v>19</v>
      </c>
      <c r="C7">
        <v>1.8599999999999999E-4</v>
      </c>
      <c r="D7" t="str">
        <f t="shared" si="0"/>
        <v>OK</v>
      </c>
    </row>
    <row r="8" spans="2:8" x14ac:dyDescent="0.25">
      <c r="B8">
        <v>20</v>
      </c>
      <c r="C8">
        <v>1.92E-4</v>
      </c>
      <c r="D8" t="str">
        <f t="shared" si="0"/>
        <v>OK</v>
      </c>
    </row>
    <row r="9" spans="2:8" x14ac:dyDescent="0.25">
      <c r="B9">
        <v>21</v>
      </c>
      <c r="C9">
        <v>1.9900000000000001E-4</v>
      </c>
      <c r="D9" t="str">
        <f t="shared" si="0"/>
        <v>OK</v>
      </c>
    </row>
    <row r="10" spans="2:8" x14ac:dyDescent="0.25">
      <c r="B10">
        <v>22</v>
      </c>
      <c r="C10">
        <v>2.0900000000000001E-4</v>
      </c>
      <c r="D10" t="str">
        <f t="shared" si="0"/>
        <v>OK</v>
      </c>
    </row>
    <row r="11" spans="2:8" x14ac:dyDescent="0.25">
      <c r="B11">
        <v>23</v>
      </c>
      <c r="C11">
        <v>2.2000000000000001E-4</v>
      </c>
      <c r="D11" t="str">
        <f t="shared" si="0"/>
        <v>OK</v>
      </c>
    </row>
    <row r="12" spans="2:8" x14ac:dyDescent="0.25">
      <c r="B12">
        <v>24</v>
      </c>
      <c r="C12">
        <v>2.33E-4</v>
      </c>
      <c r="D12" t="str">
        <f t="shared" si="0"/>
        <v>OK</v>
      </c>
    </row>
    <row r="13" spans="2:8" x14ac:dyDescent="0.25">
      <c r="B13">
        <v>25</v>
      </c>
      <c r="C13">
        <v>2.4800000000000001E-4</v>
      </c>
      <c r="D13" t="str">
        <f t="shared" si="0"/>
        <v>OK</v>
      </c>
    </row>
    <row r="14" spans="2:8" x14ac:dyDescent="0.25">
      <c r="B14">
        <v>26</v>
      </c>
      <c r="C14">
        <v>2.6499999999999999E-4</v>
      </c>
      <c r="D14" t="str">
        <f t="shared" si="0"/>
        <v>OK</v>
      </c>
    </row>
    <row r="15" spans="2:8" x14ac:dyDescent="0.25">
      <c r="B15">
        <v>27</v>
      </c>
      <c r="C15">
        <v>2.8499999999999999E-4</v>
      </c>
      <c r="D15" t="str">
        <f t="shared" si="0"/>
        <v>OK</v>
      </c>
    </row>
    <row r="16" spans="2:8" x14ac:dyDescent="0.25">
      <c r="B16">
        <v>28</v>
      </c>
      <c r="C16">
        <v>3.0800000000000001E-4</v>
      </c>
      <c r="D16" t="str">
        <f t="shared" si="0"/>
        <v>OK</v>
      </c>
    </row>
    <row r="17" spans="2:4" x14ac:dyDescent="0.25">
      <c r="B17">
        <v>29</v>
      </c>
      <c r="C17">
        <v>3.3399999999999999E-4</v>
      </c>
      <c r="D17" t="str">
        <f t="shared" si="0"/>
        <v>OK</v>
      </c>
    </row>
    <row r="18" spans="2:4" x14ac:dyDescent="0.25">
      <c r="B18">
        <v>30</v>
      </c>
      <c r="C18">
        <v>3.6400000000000001E-4</v>
      </c>
      <c r="D18" t="str">
        <f t="shared" si="0"/>
        <v>OK</v>
      </c>
    </row>
    <row r="19" spans="2:4" x14ac:dyDescent="0.25">
      <c r="B19">
        <v>31</v>
      </c>
      <c r="C19">
        <v>3.9800000000000002E-4</v>
      </c>
      <c r="D19" t="str">
        <f t="shared" si="0"/>
        <v>OK</v>
      </c>
    </row>
    <row r="20" spans="2:4" x14ac:dyDescent="0.25">
      <c r="B20">
        <v>32</v>
      </c>
      <c r="C20">
        <v>4.3600000000000003E-4</v>
      </c>
      <c r="D20" t="str">
        <f t="shared" si="0"/>
        <v>OK</v>
      </c>
    </row>
    <row r="21" spans="2:4" x14ac:dyDescent="0.25">
      <c r="B21">
        <v>33</v>
      </c>
      <c r="C21">
        <v>4.7899999999999999E-4</v>
      </c>
      <c r="D21" t="str">
        <f t="shared" si="0"/>
        <v>OK</v>
      </c>
    </row>
    <row r="22" spans="2:4" x14ac:dyDescent="0.25">
      <c r="B22">
        <v>34</v>
      </c>
      <c r="C22">
        <v>5.2700000000000002E-4</v>
      </c>
      <c r="D22" t="str">
        <f t="shared" si="0"/>
        <v>OK</v>
      </c>
    </row>
    <row r="23" spans="2:4" x14ac:dyDescent="0.25">
      <c r="B23">
        <v>35</v>
      </c>
      <c r="C23">
        <v>5.8200000000000005E-4</v>
      </c>
      <c r="D23" t="str">
        <f t="shared" si="0"/>
        <v>OK</v>
      </c>
    </row>
    <row r="24" spans="2:4" x14ac:dyDescent="0.25">
      <c r="B24">
        <v>36</v>
      </c>
      <c r="C24">
        <v>6.4199999999999999E-4</v>
      </c>
      <c r="D24" t="str">
        <f t="shared" si="0"/>
        <v>OK</v>
      </c>
    </row>
    <row r="25" spans="2:4" x14ac:dyDescent="0.25">
      <c r="B25">
        <v>37</v>
      </c>
      <c r="C25">
        <v>7.1000000000000002E-4</v>
      </c>
      <c r="D25" t="str">
        <f t="shared" si="0"/>
        <v>OK</v>
      </c>
    </row>
    <row r="26" spans="2:4" x14ac:dyDescent="0.25">
      <c r="B26">
        <v>38</v>
      </c>
      <c r="C26">
        <v>7.85E-4</v>
      </c>
      <c r="D26" t="str">
        <f t="shared" si="0"/>
        <v>OK</v>
      </c>
    </row>
    <row r="27" spans="2:4" x14ac:dyDescent="0.25">
      <c r="B27">
        <v>39</v>
      </c>
      <c r="C27">
        <v>8.6700000000000004E-4</v>
      </c>
      <c r="D27" t="str">
        <f t="shared" si="0"/>
        <v>OK</v>
      </c>
    </row>
    <row r="28" spans="2:4" x14ac:dyDescent="0.25">
      <c r="B28">
        <v>40</v>
      </c>
      <c r="C28">
        <v>9.59E-4</v>
      </c>
      <c r="D28" t="str">
        <f t="shared" si="0"/>
        <v>OK</v>
      </c>
    </row>
    <row r="29" spans="2:4" x14ac:dyDescent="0.25">
      <c r="B29">
        <v>41</v>
      </c>
      <c r="C29">
        <v>1.059E-3</v>
      </c>
      <c r="D29" t="str">
        <f t="shared" si="0"/>
        <v>OK</v>
      </c>
    </row>
    <row r="30" spans="2:4" x14ac:dyDescent="0.25">
      <c r="B30">
        <v>42</v>
      </c>
      <c r="C30">
        <v>1.168E-3</v>
      </c>
      <c r="D30" t="str">
        <f t="shared" si="0"/>
        <v>OK</v>
      </c>
    </row>
    <row r="31" spans="2:4" x14ac:dyDescent="0.25">
      <c r="B31">
        <v>43</v>
      </c>
      <c r="C31">
        <v>1.2869999999999999E-3</v>
      </c>
      <c r="D31" t="str">
        <f t="shared" si="0"/>
        <v>OK</v>
      </c>
    </row>
    <row r="32" spans="2:4" x14ac:dyDescent="0.25">
      <c r="B32">
        <v>44</v>
      </c>
      <c r="C32">
        <v>1.4159999999999999E-3</v>
      </c>
      <c r="D32" t="str">
        <f t="shared" si="0"/>
        <v>OK</v>
      </c>
    </row>
    <row r="33" spans="2:4" x14ac:dyDescent="0.25">
      <c r="B33">
        <v>45</v>
      </c>
      <c r="C33">
        <v>1.555E-3</v>
      </c>
      <c r="D33" t="str">
        <f t="shared" si="0"/>
        <v>OK</v>
      </c>
    </row>
    <row r="34" spans="2:4" x14ac:dyDescent="0.25">
      <c r="B34">
        <v>46</v>
      </c>
      <c r="C34">
        <v>1.7049999999999999E-3</v>
      </c>
      <c r="D34" t="str">
        <f t="shared" si="0"/>
        <v>OK</v>
      </c>
    </row>
    <row r="35" spans="2:4" x14ac:dyDescent="0.25">
      <c r="B35">
        <v>47</v>
      </c>
      <c r="C35">
        <v>1.867E-3</v>
      </c>
      <c r="D35" t="str">
        <f t="shared" si="0"/>
        <v>OK</v>
      </c>
    </row>
    <row r="36" spans="2:4" x14ac:dyDescent="0.25">
      <c r="B36">
        <v>48</v>
      </c>
      <c r="C36">
        <v>2.0409999999999998E-3</v>
      </c>
      <c r="D36" t="str">
        <f t="shared" si="0"/>
        <v>OK</v>
      </c>
    </row>
    <row r="37" spans="2:4" x14ac:dyDescent="0.25">
      <c r="B37">
        <v>49</v>
      </c>
      <c r="C37">
        <v>2.2279999999999999E-3</v>
      </c>
      <c r="D37" t="str">
        <f t="shared" si="0"/>
        <v>OK</v>
      </c>
    </row>
    <row r="38" spans="2:4" x14ac:dyDescent="0.25">
      <c r="B38">
        <v>50</v>
      </c>
      <c r="C38">
        <v>2.4260000000000002E-3</v>
      </c>
      <c r="D38" t="str">
        <f t="shared" si="0"/>
        <v>OK</v>
      </c>
    </row>
    <row r="39" spans="2:4" x14ac:dyDescent="0.25">
      <c r="B39">
        <v>51</v>
      </c>
      <c r="C39">
        <v>2.637E-3</v>
      </c>
      <c r="D39" t="str">
        <f t="shared" si="0"/>
        <v>OK</v>
      </c>
    </row>
    <row r="40" spans="2:4" x14ac:dyDescent="0.25">
      <c r="B40">
        <v>52</v>
      </c>
      <c r="C40">
        <v>2.859E-3</v>
      </c>
      <c r="D40" t="str">
        <f t="shared" si="0"/>
        <v>OK</v>
      </c>
    </row>
    <row r="41" spans="2:4" x14ac:dyDescent="0.25">
      <c r="B41">
        <v>53</v>
      </c>
      <c r="C41">
        <v>3.0929999999999998E-3</v>
      </c>
      <c r="D41" t="str">
        <f t="shared" si="0"/>
        <v>OK</v>
      </c>
    </row>
    <row r="42" spans="2:4" x14ac:dyDescent="0.25">
      <c r="B42">
        <v>54</v>
      </c>
      <c r="C42">
        <v>3.3370000000000001E-3</v>
      </c>
      <c r="D42" t="str">
        <f t="shared" si="0"/>
        <v>OK</v>
      </c>
    </row>
    <row r="43" spans="2:4" x14ac:dyDescent="0.25">
      <c r="B43">
        <v>55</v>
      </c>
      <c r="C43">
        <v>3.5899999999999999E-3</v>
      </c>
      <c r="D43" t="str">
        <f t="shared" si="0"/>
        <v>OK</v>
      </c>
    </row>
    <row r="44" spans="2:4" x14ac:dyDescent="0.25">
      <c r="B44">
        <v>56</v>
      </c>
      <c r="C44">
        <v>3.852E-3</v>
      </c>
      <c r="D44" t="str">
        <f t="shared" si="0"/>
        <v>OK</v>
      </c>
    </row>
    <row r="45" spans="2:4" x14ac:dyDescent="0.25">
      <c r="B45">
        <v>57</v>
      </c>
      <c r="C45">
        <v>4.1219999999999998E-3</v>
      </c>
      <c r="D45" t="str">
        <f t="shared" si="0"/>
        <v>OK</v>
      </c>
    </row>
    <row r="46" spans="2:4" x14ac:dyDescent="0.25">
      <c r="B46">
        <v>58</v>
      </c>
      <c r="C46">
        <v>4.3990000000000001E-3</v>
      </c>
      <c r="D46" t="str">
        <f t="shared" si="0"/>
        <v>OK</v>
      </c>
    </row>
    <row r="47" spans="2:4" x14ac:dyDescent="0.25">
      <c r="B47">
        <v>59</v>
      </c>
      <c r="C47">
        <v>4.6810000000000003E-3</v>
      </c>
      <c r="D47" t="str">
        <f t="shared" si="0"/>
        <v>OK</v>
      </c>
    </row>
    <row r="48" spans="2:4" x14ac:dyDescent="0.25">
      <c r="B48">
        <v>60</v>
      </c>
      <c r="C48">
        <v>4.9740000000000001E-3</v>
      </c>
      <c r="D48" t="str">
        <f t="shared" si="0"/>
        <v>OK</v>
      </c>
    </row>
    <row r="49" spans="2:4" x14ac:dyDescent="0.25">
      <c r="B49">
        <v>61</v>
      </c>
      <c r="C49">
        <v>5.3109999999999997E-3</v>
      </c>
      <c r="D49" t="str">
        <f t="shared" si="0"/>
        <v>OK</v>
      </c>
    </row>
    <row r="50" spans="2:4" x14ac:dyDescent="0.25">
      <c r="B50">
        <v>62</v>
      </c>
      <c r="C50">
        <v>5.7070000000000003E-3</v>
      </c>
      <c r="D50" t="str">
        <f t="shared" si="0"/>
        <v>OK</v>
      </c>
    </row>
    <row r="51" spans="2:4" x14ac:dyDescent="0.25">
      <c r="B51">
        <v>63</v>
      </c>
      <c r="C51">
        <v>6.1739999999999998E-3</v>
      </c>
      <c r="D51" t="str">
        <f t="shared" si="0"/>
        <v>OK</v>
      </c>
    </row>
    <row r="52" spans="2:4" x14ac:dyDescent="0.25">
      <c r="B52">
        <v>64</v>
      </c>
      <c r="C52">
        <v>6.7210000000000004E-3</v>
      </c>
      <c r="D52" t="str">
        <f t="shared" si="0"/>
        <v>OK</v>
      </c>
    </row>
    <row r="53" spans="2:4" x14ac:dyDescent="0.25">
      <c r="B53">
        <v>65</v>
      </c>
      <c r="C53">
        <v>7.3590000000000001E-3</v>
      </c>
      <c r="D53" t="str">
        <f t="shared" si="0"/>
        <v>OK</v>
      </c>
    </row>
    <row r="54" spans="2:4" x14ac:dyDescent="0.25">
      <c r="B54">
        <v>66</v>
      </c>
      <c r="C54">
        <v>8.1010000000000006E-3</v>
      </c>
      <c r="D54" t="str">
        <f t="shared" si="0"/>
        <v>OK</v>
      </c>
    </row>
    <row r="55" spans="2:4" x14ac:dyDescent="0.25">
      <c r="B55">
        <v>67</v>
      </c>
      <c r="C55">
        <v>8.9639999999999997E-3</v>
      </c>
      <c r="D55" t="str">
        <f t="shared" si="0"/>
        <v>OK</v>
      </c>
    </row>
    <row r="56" spans="2:4" x14ac:dyDescent="0.25">
      <c r="B56">
        <v>68</v>
      </c>
      <c r="C56">
        <v>9.9629999999999996E-3</v>
      </c>
      <c r="D56" t="str">
        <f t="shared" si="0"/>
        <v>OK</v>
      </c>
    </row>
    <row r="57" spans="2:4" x14ac:dyDescent="0.25">
      <c r="B57">
        <v>69</v>
      </c>
      <c r="C57">
        <v>1.1115999999999999E-2</v>
      </c>
      <c r="D57" t="str">
        <f t="shared" si="0"/>
        <v>OK</v>
      </c>
    </row>
    <row r="58" spans="2:4" x14ac:dyDescent="0.25">
      <c r="B58">
        <v>70</v>
      </c>
      <c r="C58">
        <v>1.2442E-2</v>
      </c>
      <c r="D58" t="str">
        <f t="shared" si="0"/>
        <v>OK</v>
      </c>
    </row>
    <row r="59" spans="2:4" x14ac:dyDescent="0.25">
      <c r="B59">
        <v>71</v>
      </c>
      <c r="C59">
        <v>1.3960999999999999E-2</v>
      </c>
      <c r="D59" t="str">
        <f t="shared" si="0"/>
        <v>OK</v>
      </c>
    </row>
    <row r="60" spans="2:4" x14ac:dyDescent="0.25">
      <c r="B60">
        <v>72</v>
      </c>
      <c r="C60">
        <v>1.5698E-2</v>
      </c>
      <c r="D60" t="str">
        <f t="shared" si="0"/>
        <v>OK</v>
      </c>
    </row>
    <row r="61" spans="2:4" x14ac:dyDescent="0.25">
      <c r="B61">
        <v>73</v>
      </c>
      <c r="C61">
        <v>1.7687000000000001E-2</v>
      </c>
      <c r="D61" t="str">
        <f t="shared" si="0"/>
        <v>OK</v>
      </c>
    </row>
    <row r="62" spans="2:4" x14ac:dyDescent="0.25">
      <c r="B62">
        <v>74</v>
      </c>
      <c r="C62">
        <v>1.9963000000000002E-2</v>
      </c>
      <c r="D62" t="str">
        <f t="shared" si="0"/>
        <v>OK</v>
      </c>
    </row>
    <row r="63" spans="2:4" x14ac:dyDescent="0.25">
      <c r="B63">
        <v>75</v>
      </c>
      <c r="C63">
        <v>2.2564000000000001E-2</v>
      </c>
      <c r="D63" t="str">
        <f t="shared" si="0"/>
        <v>OK</v>
      </c>
    </row>
    <row r="64" spans="2:4" x14ac:dyDescent="0.25">
      <c r="B64">
        <v>76</v>
      </c>
      <c r="C64">
        <v>2.5524000000000002E-2</v>
      </c>
      <c r="D64" t="str">
        <f t="shared" si="0"/>
        <v>OK</v>
      </c>
    </row>
    <row r="65" spans="2:4" x14ac:dyDescent="0.25">
      <c r="B65">
        <v>77</v>
      </c>
      <c r="C65">
        <v>2.8884E-2</v>
      </c>
      <c r="D65" t="str">
        <f t="shared" si="0"/>
        <v>OK</v>
      </c>
    </row>
    <row r="66" spans="2:4" x14ac:dyDescent="0.25">
      <c r="B66">
        <v>78</v>
      </c>
      <c r="C66">
        <v>3.2695000000000002E-2</v>
      </c>
      <c r="D66" t="str">
        <f t="shared" si="0"/>
        <v>OK</v>
      </c>
    </row>
    <row r="67" spans="2:4" x14ac:dyDescent="0.25">
      <c r="B67">
        <v>79</v>
      </c>
      <c r="C67">
        <v>3.7010000000000001E-2</v>
      </c>
      <c r="D67" t="str">
        <f t="shared" si="0"/>
        <v>OK</v>
      </c>
    </row>
    <row r="68" spans="2:4" x14ac:dyDescent="0.25">
      <c r="B68">
        <v>80</v>
      </c>
      <c r="C68">
        <v>4.1877999999999999E-2</v>
      </c>
      <c r="D68" t="str">
        <f t="shared" si="0"/>
        <v>OK</v>
      </c>
    </row>
    <row r="69" spans="2:4" x14ac:dyDescent="0.25">
      <c r="B69">
        <v>81</v>
      </c>
      <c r="C69">
        <v>4.7343999999999997E-2</v>
      </c>
      <c r="D69" t="str">
        <f t="shared" ref="D69:D107" si="1">IF(C70&gt;=C69, "OK", "CHECK")</f>
        <v>OK</v>
      </c>
    </row>
    <row r="70" spans="2:4" x14ac:dyDescent="0.25">
      <c r="B70">
        <v>82</v>
      </c>
      <c r="C70">
        <v>5.3449999999999998E-2</v>
      </c>
      <c r="D70" t="str">
        <f t="shared" si="1"/>
        <v>OK</v>
      </c>
    </row>
    <row r="71" spans="2:4" x14ac:dyDescent="0.25">
      <c r="B71">
        <v>83</v>
      </c>
      <c r="C71">
        <v>6.0250999999999999E-2</v>
      </c>
      <c r="D71" t="str">
        <f t="shared" si="1"/>
        <v>OK</v>
      </c>
    </row>
    <row r="72" spans="2:4" x14ac:dyDescent="0.25">
      <c r="B72">
        <v>84</v>
      </c>
      <c r="C72">
        <v>6.7801E-2</v>
      </c>
      <c r="D72" t="str">
        <f t="shared" si="1"/>
        <v>OK</v>
      </c>
    </row>
    <row r="73" spans="2:4" x14ac:dyDescent="0.25">
      <c r="B73">
        <v>85</v>
      </c>
      <c r="C73">
        <v>7.6159000000000004E-2</v>
      </c>
      <c r="D73" t="str">
        <f t="shared" si="1"/>
        <v>OK</v>
      </c>
    </row>
    <row r="74" spans="2:4" x14ac:dyDescent="0.25">
      <c r="B74">
        <v>86</v>
      </c>
      <c r="C74">
        <v>8.5399000000000003E-2</v>
      </c>
      <c r="D74" t="str">
        <f t="shared" si="1"/>
        <v>OK</v>
      </c>
    </row>
    <row r="75" spans="2:4" x14ac:dyDescent="0.25">
      <c r="B75">
        <v>87</v>
      </c>
      <c r="C75">
        <v>9.5586000000000004E-2</v>
      </c>
      <c r="D75" t="str">
        <f t="shared" si="1"/>
        <v>OK</v>
      </c>
    </row>
    <row r="76" spans="2:4" x14ac:dyDescent="0.25">
      <c r="B76">
        <v>88</v>
      </c>
      <c r="C76">
        <v>0.106749</v>
      </c>
      <c r="D76" t="str">
        <f t="shared" si="1"/>
        <v>OK</v>
      </c>
    </row>
    <row r="77" spans="2:4" x14ac:dyDescent="0.25">
      <c r="B77">
        <v>89</v>
      </c>
      <c r="C77">
        <v>0.118906</v>
      </c>
      <c r="D77" t="str">
        <f t="shared" si="1"/>
        <v>OK</v>
      </c>
    </row>
    <row r="78" spans="2:4" x14ac:dyDescent="0.25">
      <c r="B78">
        <v>90</v>
      </c>
      <c r="C78">
        <v>0.13215299999999999</v>
      </c>
      <c r="D78" t="str">
        <f t="shared" si="1"/>
        <v>OK</v>
      </c>
    </row>
    <row r="79" spans="2:4" x14ac:dyDescent="0.25">
      <c r="B79">
        <v>91</v>
      </c>
      <c r="C79">
        <v>0.14660400000000001</v>
      </c>
      <c r="D79" t="str">
        <f t="shared" si="1"/>
        <v>OK</v>
      </c>
    </row>
    <row r="80" spans="2:4" x14ac:dyDescent="0.25">
      <c r="B80">
        <v>92</v>
      </c>
      <c r="C80">
        <v>0.16234599999999999</v>
      </c>
      <c r="D80" t="str">
        <f t="shared" si="1"/>
        <v>OK</v>
      </c>
    </row>
    <row r="81" spans="2:4" x14ac:dyDescent="0.25">
      <c r="B81">
        <v>93</v>
      </c>
      <c r="C81">
        <v>0.17938999999999999</v>
      </c>
      <c r="D81" t="str">
        <f t="shared" si="1"/>
        <v>OK</v>
      </c>
    </row>
    <row r="82" spans="2:4" x14ac:dyDescent="0.25">
      <c r="B82">
        <v>94</v>
      </c>
      <c r="C82">
        <v>0.19764599999999999</v>
      </c>
      <c r="D82" t="str">
        <f t="shared" si="1"/>
        <v>OK</v>
      </c>
    </row>
    <row r="83" spans="2:4" x14ac:dyDescent="0.25">
      <c r="B83">
        <v>95</v>
      </c>
      <c r="C83">
        <v>0.217027</v>
      </c>
      <c r="D83" t="str">
        <f t="shared" si="1"/>
        <v>OK</v>
      </c>
    </row>
    <row r="84" spans="2:4" x14ac:dyDescent="0.25">
      <c r="B84">
        <v>96</v>
      </c>
      <c r="C84">
        <v>0.237262</v>
      </c>
      <c r="D84" t="str">
        <f t="shared" si="1"/>
        <v>OK</v>
      </c>
    </row>
    <row r="85" spans="2:4" x14ac:dyDescent="0.25">
      <c r="B85">
        <v>97</v>
      </c>
      <c r="C85">
        <v>0.25813000000000003</v>
      </c>
      <c r="D85" t="str">
        <f t="shared" si="1"/>
        <v>OK</v>
      </c>
    </row>
    <row r="86" spans="2:4" x14ac:dyDescent="0.25">
      <c r="B86">
        <v>98</v>
      </c>
      <c r="C86">
        <v>0.27947</v>
      </c>
      <c r="D86" t="str">
        <f t="shared" si="1"/>
        <v>OK</v>
      </c>
    </row>
    <row r="87" spans="2:4" x14ac:dyDescent="0.25">
      <c r="B87">
        <v>99</v>
      </c>
      <c r="C87">
        <v>0.30111199999999999</v>
      </c>
      <c r="D87" t="str">
        <f t="shared" si="1"/>
        <v>OK</v>
      </c>
    </row>
    <row r="88" spans="2:4" x14ac:dyDescent="0.25">
      <c r="B88">
        <v>100</v>
      </c>
      <c r="C88">
        <v>0.32289099999999998</v>
      </c>
      <c r="D88" t="str">
        <f t="shared" si="1"/>
        <v>OK</v>
      </c>
    </row>
    <row r="89" spans="2:4" x14ac:dyDescent="0.25">
      <c r="B89">
        <v>101</v>
      </c>
      <c r="C89">
        <v>0.34465099999999999</v>
      </c>
      <c r="D89" t="str">
        <f t="shared" si="1"/>
        <v>OK</v>
      </c>
    </row>
    <row r="90" spans="2:4" x14ac:dyDescent="0.25">
      <c r="B90">
        <v>102</v>
      </c>
      <c r="C90">
        <v>0.366232</v>
      </c>
      <c r="D90" t="str">
        <f t="shared" si="1"/>
        <v>OK</v>
      </c>
    </row>
    <row r="91" spans="2:4" x14ac:dyDescent="0.25">
      <c r="B91">
        <v>103</v>
      </c>
      <c r="C91">
        <v>0.38750499999999999</v>
      </c>
      <c r="D91" t="str">
        <f t="shared" si="1"/>
        <v>OK</v>
      </c>
    </row>
    <row r="92" spans="2:4" x14ac:dyDescent="0.25">
      <c r="B92">
        <v>104</v>
      </c>
      <c r="C92">
        <v>0.408358</v>
      </c>
      <c r="D92" t="str">
        <f t="shared" si="1"/>
        <v>OK</v>
      </c>
    </row>
    <row r="93" spans="2:4" x14ac:dyDescent="0.25">
      <c r="B93">
        <v>105</v>
      </c>
      <c r="C93">
        <v>0.42869499999999999</v>
      </c>
      <c r="D93" t="str">
        <f t="shared" si="1"/>
        <v>OK</v>
      </c>
    </row>
    <row r="94" spans="2:4" x14ac:dyDescent="0.25">
      <c r="B94">
        <v>106</v>
      </c>
      <c r="C94">
        <v>0.44843100000000002</v>
      </c>
      <c r="D94" t="str">
        <f t="shared" si="1"/>
        <v>OK</v>
      </c>
    </row>
    <row r="95" spans="2:4" x14ac:dyDescent="0.25">
      <c r="B95">
        <v>107</v>
      </c>
      <c r="C95">
        <v>0.46749600000000002</v>
      </c>
      <c r="D95" t="str">
        <f t="shared" si="1"/>
        <v>OK</v>
      </c>
    </row>
    <row r="96" spans="2:4" x14ac:dyDescent="0.25">
      <c r="B96">
        <v>108</v>
      </c>
      <c r="C96">
        <v>0.48581600000000003</v>
      </c>
      <c r="D96" t="str">
        <f t="shared" si="1"/>
        <v>OK</v>
      </c>
    </row>
    <row r="97" spans="2:4" x14ac:dyDescent="0.25">
      <c r="B97">
        <v>109</v>
      </c>
      <c r="C97">
        <v>0.50326899999999997</v>
      </c>
      <c r="D97" t="str">
        <f t="shared" si="1"/>
        <v>OK</v>
      </c>
    </row>
    <row r="98" spans="2:4" x14ac:dyDescent="0.25">
      <c r="B98">
        <v>110</v>
      </c>
      <c r="C98">
        <v>0.51984600000000003</v>
      </c>
      <c r="D98" t="str">
        <f t="shared" si="1"/>
        <v>OK</v>
      </c>
    </row>
    <row r="99" spans="2:4" x14ac:dyDescent="0.25">
      <c r="B99">
        <v>111</v>
      </c>
      <c r="C99">
        <v>0.53555600000000003</v>
      </c>
      <c r="D99" t="str">
        <f t="shared" si="1"/>
        <v>OK</v>
      </c>
    </row>
    <row r="100" spans="2:4" x14ac:dyDescent="0.25">
      <c r="B100">
        <v>112</v>
      </c>
      <c r="C100">
        <v>0.55037899999999995</v>
      </c>
      <c r="D100" t="str">
        <f t="shared" si="1"/>
        <v>OK</v>
      </c>
    </row>
    <row r="101" spans="2:4" x14ac:dyDescent="0.25">
      <c r="B101">
        <v>113</v>
      </c>
      <c r="C101">
        <v>0.564299</v>
      </c>
      <c r="D101" t="str">
        <f t="shared" si="1"/>
        <v>OK</v>
      </c>
    </row>
    <row r="102" spans="2:4" x14ac:dyDescent="0.25">
      <c r="B102">
        <v>114</v>
      </c>
      <c r="C102">
        <v>0.57730199999999998</v>
      </c>
      <c r="D102" t="str">
        <f t="shared" si="1"/>
        <v>OK</v>
      </c>
    </row>
    <row r="103" spans="2:4" x14ac:dyDescent="0.25">
      <c r="B103">
        <v>115</v>
      </c>
      <c r="C103">
        <v>0.58937700000000004</v>
      </c>
      <c r="D103" t="str">
        <f t="shared" si="1"/>
        <v>OK</v>
      </c>
    </row>
    <row r="104" spans="2:4" x14ac:dyDescent="0.25">
      <c r="B104">
        <v>116</v>
      </c>
      <c r="C104">
        <v>0.600518</v>
      </c>
      <c r="D104" t="str">
        <f t="shared" si="1"/>
        <v>OK</v>
      </c>
    </row>
    <row r="105" spans="2:4" x14ac:dyDescent="0.25">
      <c r="B105">
        <v>117</v>
      </c>
      <c r="C105">
        <v>0.61072099999999996</v>
      </c>
      <c r="D105" t="str">
        <f t="shared" si="1"/>
        <v>OK</v>
      </c>
    </row>
    <row r="106" spans="2:4" x14ac:dyDescent="0.25">
      <c r="B106">
        <v>118</v>
      </c>
      <c r="C106">
        <v>0.61997899999999995</v>
      </c>
      <c r="D106" t="str">
        <f t="shared" si="1"/>
        <v>OK</v>
      </c>
    </row>
    <row r="107" spans="2:4" x14ac:dyDescent="0.25">
      <c r="B107">
        <v>119</v>
      </c>
      <c r="C107">
        <v>0.62828899999999999</v>
      </c>
      <c r="D107" t="str">
        <f t="shared" si="1"/>
        <v>OK</v>
      </c>
    </row>
    <row r="108" spans="2:4" x14ac:dyDescent="0.25">
      <c r="B108">
        <v>120</v>
      </c>
      <c r="C108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workbookViewId="0"/>
  </sheetViews>
  <sheetFormatPr defaultColWidth="8.85546875" defaultRowHeight="15" x14ac:dyDescent="0.25"/>
  <cols>
    <col min="1" max="1" width="4.7109375" customWidth="1"/>
    <col min="4" max="4" width="10.7109375" bestFit="1" customWidth="1"/>
    <col min="5" max="5" width="17.85546875" bestFit="1" customWidth="1"/>
    <col min="6" max="6" width="10.42578125" bestFit="1" customWidth="1"/>
    <col min="7" max="7" width="15.42578125" bestFit="1" customWidth="1"/>
    <col min="8" max="8" width="5.42578125" bestFit="1" customWidth="1"/>
  </cols>
  <sheetData>
    <row r="1" spans="2:9" x14ac:dyDescent="0.25">
      <c r="B1" s="22" t="s">
        <v>28</v>
      </c>
    </row>
    <row r="3" spans="2:9" x14ac:dyDescent="0.25">
      <c r="B3" s="43" t="s">
        <v>1</v>
      </c>
      <c r="C3" s="43"/>
      <c r="D3" s="28"/>
      <c r="E3" s="10"/>
      <c r="F3" s="40" t="s">
        <v>53</v>
      </c>
      <c r="G3" s="10"/>
      <c r="H3" s="10"/>
      <c r="I3" s="10"/>
    </row>
    <row r="4" spans="2:9" x14ac:dyDescent="0.25">
      <c r="B4" s="11" t="s">
        <v>13</v>
      </c>
      <c r="C4" s="11" t="s">
        <v>14</v>
      </c>
      <c r="D4" s="28" t="s">
        <v>21</v>
      </c>
      <c r="E4" s="11" t="s">
        <v>2</v>
      </c>
      <c r="F4" s="11" t="s">
        <v>15</v>
      </c>
      <c r="G4" s="11" t="s">
        <v>17</v>
      </c>
      <c r="H4" s="11" t="s">
        <v>18</v>
      </c>
      <c r="I4" s="23" t="s">
        <v>33</v>
      </c>
    </row>
    <row r="5" spans="2:9" x14ac:dyDescent="0.25">
      <c r="B5">
        <v>30</v>
      </c>
      <c r="C5">
        <f>B5+4</f>
        <v>34</v>
      </c>
      <c r="D5">
        <f>AVERAGE(B5:C5)</f>
        <v>32</v>
      </c>
      <c r="E5" s="5">
        <f>Data!C5</f>
        <v>60123311</v>
      </c>
      <c r="F5" s="19">
        <f>SUMIF('Data Checks'!$L$5:$L$301, "&lt;=" &amp; AvE!C5, 'Data Checks'!$M$5:$M$301)- SUMIF('Data Checks'!$L$5:$L$301, "&lt;=" &amp;B5-1, 'Data Checks'!$M$5:$M$301)</f>
        <v>26367</v>
      </c>
      <c r="G5" s="17">
        <f>E5*VLOOKUP(D5, 'Mortality Table'!$B$4:$C$108, 2, FALSE)</f>
        <v>26213.763596000001</v>
      </c>
      <c r="H5" s="18">
        <f t="shared" ref="H5:H10" si="0">F5/G5</f>
        <v>1.0058456468274315</v>
      </c>
      <c r="I5" s="2">
        <f>$H$12</f>
        <v>0.96081210622216906</v>
      </c>
    </row>
    <row r="6" spans="2:9" x14ac:dyDescent="0.25">
      <c r="B6">
        <f>C5+1</f>
        <v>35</v>
      </c>
      <c r="C6">
        <f>B6+4</f>
        <v>39</v>
      </c>
      <c r="D6">
        <f t="shared" ref="D6:D10" si="1">AVERAGE(B6:C6)</f>
        <v>37</v>
      </c>
      <c r="E6" s="5">
        <f>Data!C6</f>
        <v>51000321</v>
      </c>
      <c r="F6" s="19">
        <f>SUMIF('Data Checks'!$L$5:$L$301, "&lt;=" &amp; AvE!C6, 'Data Checks'!$M$5:$M$301)- SUMIF('Data Checks'!$L$5:$L$301, "&lt;=" &amp;B6-1, 'Data Checks'!$M$5:$M$301)</f>
        <v>36842</v>
      </c>
      <c r="G6" s="17">
        <f>E6*VLOOKUP(D6, 'Mortality Table'!$B$4:$C$108, 2, FALSE)</f>
        <v>36210.227910000001</v>
      </c>
      <c r="H6" s="18">
        <f t="shared" si="0"/>
        <v>1.0174473381269584</v>
      </c>
      <c r="I6" s="2">
        <f t="shared" ref="I6:I10" si="2">$H$12</f>
        <v>0.96081210622216906</v>
      </c>
    </row>
    <row r="7" spans="2:9" x14ac:dyDescent="0.25">
      <c r="B7">
        <f t="shared" ref="B7:B10" si="3">C6+1</f>
        <v>40</v>
      </c>
      <c r="C7">
        <f t="shared" ref="C7:C10" si="4">B7+4</f>
        <v>44</v>
      </c>
      <c r="D7">
        <f t="shared" si="1"/>
        <v>42</v>
      </c>
      <c r="E7" s="5">
        <f>Data!C7</f>
        <v>98121031</v>
      </c>
      <c r="F7" s="19">
        <f>SUMIF('Data Checks'!$L$5:$L$301, "&lt;=" &amp; AvE!C7, 'Data Checks'!$M$5:$M$301)- SUMIF('Data Checks'!$L$5:$L$301, "&lt;=" &amp;B7-1, 'Data Checks'!$M$5:$M$301)</f>
        <v>141345</v>
      </c>
      <c r="G7" s="17">
        <f>E7*VLOOKUP(D7, 'Mortality Table'!$B$4:$C$108, 2, FALSE)</f>
        <v>114605.364208</v>
      </c>
      <c r="H7" s="18">
        <f t="shared" si="0"/>
        <v>1.2333192340235453</v>
      </c>
      <c r="I7" s="2">
        <f t="shared" si="2"/>
        <v>0.96081210622216906</v>
      </c>
    </row>
    <row r="8" spans="2:9" x14ac:dyDescent="0.25">
      <c r="B8">
        <f t="shared" si="3"/>
        <v>45</v>
      </c>
      <c r="C8">
        <f t="shared" si="4"/>
        <v>49</v>
      </c>
      <c r="D8">
        <f t="shared" si="1"/>
        <v>47</v>
      </c>
      <c r="E8" s="5">
        <f>Data!C8</f>
        <v>49999832</v>
      </c>
      <c r="F8" s="19">
        <f>SUMIF('Data Checks'!$L$5:$L$301, "&lt;=" &amp; AvE!C8, 'Data Checks'!$M$5:$M$301)- SUMIF('Data Checks'!$L$5:$L$301, "&lt;=" &amp;B8-1, 'Data Checks'!$M$5:$M$301)</f>
        <v>123230</v>
      </c>
      <c r="G8" s="17">
        <f>E8*VLOOKUP(D8, 'Mortality Table'!$B$4:$C$108, 2, FALSE)</f>
        <v>93349.686344000002</v>
      </c>
      <c r="H8" s="18">
        <f t="shared" si="0"/>
        <v>1.3200901344851765</v>
      </c>
      <c r="I8" s="2">
        <f t="shared" si="2"/>
        <v>0.96081210622216906</v>
      </c>
    </row>
    <row r="9" spans="2:9" x14ac:dyDescent="0.25">
      <c r="B9">
        <f t="shared" si="3"/>
        <v>50</v>
      </c>
      <c r="C9">
        <f t="shared" si="4"/>
        <v>54</v>
      </c>
      <c r="D9">
        <f t="shared" si="1"/>
        <v>52</v>
      </c>
      <c r="E9" s="5">
        <f>Data!C9</f>
        <v>171133222</v>
      </c>
      <c r="F9" s="19">
        <f>SUMIF('Data Checks'!$L$5:$L$301, "&lt;=" &amp; AvE!C9, 'Data Checks'!$M$5:$M$301)- SUMIF('Data Checks'!$L$5:$L$301, "&lt;=" &amp;B9-1, 'Data Checks'!$M$5:$M$301)</f>
        <v>589005</v>
      </c>
      <c r="G9" s="17">
        <f>E9*VLOOKUP(D9, 'Mortality Table'!$B$4:$C$108, 2, FALSE)</f>
        <v>489269.88169800001</v>
      </c>
      <c r="H9" s="18">
        <f t="shared" si="0"/>
        <v>1.2038447941162278</v>
      </c>
      <c r="I9" s="2">
        <f t="shared" si="2"/>
        <v>0.96081210622216906</v>
      </c>
    </row>
    <row r="10" spans="2:9" x14ac:dyDescent="0.25">
      <c r="B10">
        <f t="shared" si="3"/>
        <v>55</v>
      </c>
      <c r="C10">
        <f t="shared" si="4"/>
        <v>59</v>
      </c>
      <c r="D10">
        <f t="shared" si="1"/>
        <v>57</v>
      </c>
      <c r="E10" s="5">
        <f>Data!C10</f>
        <v>179890999</v>
      </c>
      <c r="F10" s="19">
        <f>SUMIF('Data Checks'!$L$5:$L$301, "&lt;=" &amp; AvE!C10, 'Data Checks'!$M$5:$M$301)- SUMIF('Data Checks'!$L$5:$L$301, "&lt;=" &amp;B10-1, 'Data Checks'!$M$5:$M$301)</f>
        <v>525543.33783783787</v>
      </c>
      <c r="G10" s="17">
        <f>E10*VLOOKUP(D10, 'Mortality Table'!$B$4:$C$108, 2, FALSE)</f>
        <v>741510.69787799998</v>
      </c>
      <c r="H10" s="18">
        <f t="shared" si="0"/>
        <v>0.70874680478892427</v>
      </c>
      <c r="I10" s="2">
        <f t="shared" si="2"/>
        <v>0.96081210622216906</v>
      </c>
    </row>
    <row r="12" spans="2:9" x14ac:dyDescent="0.25">
      <c r="B12" s="45" t="s">
        <v>16</v>
      </c>
      <c r="C12" s="45"/>
      <c r="D12" s="29"/>
      <c r="E12" s="5">
        <f>SUM(E5:E10)</f>
        <v>610268716</v>
      </c>
      <c r="F12" s="16">
        <f>SUM(F5:F10)</f>
        <v>1442332.3378378379</v>
      </c>
      <c r="G12" s="17">
        <f>SUM(G5:G10)</f>
        <v>1501159.621634</v>
      </c>
      <c r="H12" s="18">
        <f>F12/G12</f>
        <v>0.96081210622216906</v>
      </c>
    </row>
    <row r="14" spans="2:9" x14ac:dyDescent="0.25">
      <c r="F14" s="12"/>
    </row>
  </sheetData>
  <mergeCells count="2">
    <mergeCell ref="B3:C3"/>
    <mergeCell ref="B12:C12"/>
  </mergeCells>
  <pageMargins left="0.7" right="0.7" top="0.75" bottom="0.75" header="0.3" footer="0.3"/>
  <pageSetup paperSize="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workbookViewId="0"/>
  </sheetViews>
  <sheetFormatPr defaultColWidth="8.85546875" defaultRowHeight="15" x14ac:dyDescent="0.25"/>
  <cols>
    <col min="1" max="1" width="4.7109375" customWidth="1"/>
    <col min="2" max="2" width="9.7109375" customWidth="1"/>
    <col min="3" max="3" width="7.140625" customWidth="1"/>
    <col min="4" max="4" width="13" customWidth="1"/>
    <col min="5" max="5" width="15.140625" customWidth="1"/>
    <col min="6" max="6" width="11" bestFit="1" customWidth="1"/>
    <col min="7" max="7" width="4.7109375" customWidth="1"/>
    <col min="8" max="8" width="4.42578125" bestFit="1" customWidth="1"/>
    <col min="9" max="9" width="10" bestFit="1" customWidth="1"/>
    <col min="10" max="10" width="12.7109375" bestFit="1" customWidth="1"/>
    <col min="11" max="11" width="11" bestFit="1" customWidth="1"/>
    <col min="12" max="12" width="4.7109375" customWidth="1"/>
    <col min="13" max="13" width="4.42578125" bestFit="1" customWidth="1"/>
    <col min="14" max="14" width="10" bestFit="1" customWidth="1"/>
    <col min="15" max="15" width="12.7109375" bestFit="1" customWidth="1"/>
    <col min="16" max="16" width="11" bestFit="1" customWidth="1"/>
    <col min="17" max="17" width="4.7109375" customWidth="1"/>
    <col min="18" max="18" width="4.42578125" bestFit="1" customWidth="1"/>
    <col min="19" max="19" width="10" bestFit="1" customWidth="1"/>
    <col min="20" max="20" width="12.7109375" bestFit="1" customWidth="1"/>
    <col min="21" max="21" width="11" bestFit="1" customWidth="1"/>
  </cols>
  <sheetData>
    <row r="1" spans="2:21" x14ac:dyDescent="0.25">
      <c r="B1" s="22" t="s">
        <v>5</v>
      </c>
      <c r="C1" s="22"/>
    </row>
    <row r="3" spans="2:21" x14ac:dyDescent="0.25">
      <c r="B3" s="43" t="s">
        <v>1</v>
      </c>
      <c r="C3" s="43"/>
      <c r="D3" s="10"/>
      <c r="E3" s="10"/>
    </row>
    <row r="4" spans="2:21" x14ac:dyDescent="0.25">
      <c r="B4" s="41" t="s">
        <v>13</v>
      </c>
      <c r="C4" s="41" t="s">
        <v>14</v>
      </c>
      <c r="D4" s="41" t="s">
        <v>20</v>
      </c>
      <c r="E4" s="41" t="s">
        <v>21</v>
      </c>
    </row>
    <row r="5" spans="2:21" x14ac:dyDescent="0.25">
      <c r="B5">
        <f>Data!J5</f>
        <v>30</v>
      </c>
      <c r="C5">
        <f>Data!K5</f>
        <v>34</v>
      </c>
      <c r="D5" s="2">
        <f>Data!L5</f>
        <v>0.1</v>
      </c>
      <c r="E5">
        <f>AVERAGE(B5:C5)</f>
        <v>32</v>
      </c>
    </row>
    <row r="6" spans="2:21" x14ac:dyDescent="0.25">
      <c r="B6">
        <f>Data!J6</f>
        <v>35</v>
      </c>
      <c r="C6">
        <f>Data!K6</f>
        <v>39</v>
      </c>
      <c r="D6" s="2">
        <f>Data!L6</f>
        <v>0.32</v>
      </c>
      <c r="E6">
        <f>AVERAGE(B6:C6)</f>
        <v>37</v>
      </c>
    </row>
    <row r="7" spans="2:21" x14ac:dyDescent="0.25">
      <c r="B7">
        <f>Data!J7</f>
        <v>40</v>
      </c>
      <c r="C7">
        <f>Data!K7</f>
        <v>44</v>
      </c>
      <c r="D7" s="2">
        <f>Data!L7</f>
        <v>0.26</v>
      </c>
      <c r="E7">
        <f>AVERAGE(B7:C7)</f>
        <v>42</v>
      </c>
    </row>
    <row r="8" spans="2:21" x14ac:dyDescent="0.25">
      <c r="B8">
        <f>Data!J8</f>
        <v>45</v>
      </c>
      <c r="C8">
        <f>Data!K8</f>
        <v>49</v>
      </c>
      <c r="D8" s="2">
        <f>Data!L8</f>
        <v>0.32</v>
      </c>
      <c r="E8">
        <f>AVERAGE(B8:C8)</f>
        <v>47</v>
      </c>
    </row>
    <row r="10" spans="2:21" x14ac:dyDescent="0.25">
      <c r="B10" s="22" t="s">
        <v>26</v>
      </c>
    </row>
    <row r="12" spans="2:21" x14ac:dyDescent="0.25">
      <c r="B12" s="36" t="s">
        <v>37</v>
      </c>
      <c r="C12" s="10" t="s">
        <v>1</v>
      </c>
      <c r="D12" s="10" t="s">
        <v>6</v>
      </c>
      <c r="E12" s="10" t="s">
        <v>22</v>
      </c>
      <c r="F12" s="10" t="s">
        <v>23</v>
      </c>
      <c r="H12" s="10" t="s">
        <v>1</v>
      </c>
      <c r="I12" s="10" t="s">
        <v>6</v>
      </c>
      <c r="J12" s="10" t="s">
        <v>22</v>
      </c>
      <c r="K12" s="10" t="s">
        <v>23</v>
      </c>
      <c r="M12" s="10" t="s">
        <v>1</v>
      </c>
      <c r="N12" s="10" t="s">
        <v>6</v>
      </c>
      <c r="O12" s="10" t="s">
        <v>22</v>
      </c>
      <c r="P12" s="10" t="s">
        <v>23</v>
      </c>
      <c r="R12" s="10" t="s">
        <v>1</v>
      </c>
      <c r="S12" s="10" t="s">
        <v>6</v>
      </c>
      <c r="T12" s="10" t="s">
        <v>22</v>
      </c>
      <c r="U12" s="10" t="s">
        <v>23</v>
      </c>
    </row>
    <row r="13" spans="2:21" x14ac:dyDescent="0.25">
      <c r="B13" s="6">
        <v>0</v>
      </c>
      <c r="C13" s="6">
        <f>E5</f>
        <v>32</v>
      </c>
      <c r="D13" s="14">
        <f>AvE!$H$12*VLOOKUP(C13,'Mortality Table'!$B$4:$C$108, 2, FALSE)</f>
        <v>4.1891407831286574E-4</v>
      </c>
      <c r="E13" s="15">
        <f>(D13+(1-D13)*E14)*(1+Parameters!$C$5)^(-1)</f>
        <v>5.6221778030313861E-3</v>
      </c>
      <c r="F13" s="3">
        <f>1+(1-D13)*F14*(1+Parameters!$C$5)^(-1)</f>
        <v>8.7655112295296309</v>
      </c>
      <c r="H13" s="6">
        <f>E6</f>
        <v>37</v>
      </c>
      <c r="I13" s="14">
        <f>AvE!$H$12*VLOOKUP(H13,'Mortality Table'!$B$4:$C$108, 2, FALSE)</f>
        <v>6.8217659541774001E-4</v>
      </c>
      <c r="J13" s="15">
        <f>(I13+(1-I13)*J14)*(1+Parameters!$C$5)^(-1)</f>
        <v>9.1722362906998811E-3</v>
      </c>
      <c r="K13" s="3">
        <f>1+(1-I13)*K14*(1+Parameters!$C$5)^(-1)</f>
        <v>8.7523551788253187</v>
      </c>
      <c r="M13" s="6">
        <f>E7</f>
        <v>42</v>
      </c>
      <c r="N13" s="14">
        <f>AvE!$H$12*VLOOKUP(M13,'Mortality Table'!$B$4:$C$108, 2, FALSE)</f>
        <v>1.1222285400674934E-3</v>
      </c>
      <c r="O13" s="15">
        <f>(N13+(1-N13)*O14)*(1+Parameters!$C$5)^(-1)</f>
        <v>1.4589918269984745E-2</v>
      </c>
      <c r="P13" s="3">
        <f>1+(1-N13)*P14*(1+Parameters!$C$5)^(-1)</f>
        <v>8.7315946283449151</v>
      </c>
      <c r="R13" s="6">
        <f>E8</f>
        <v>47</v>
      </c>
      <c r="S13" s="14">
        <f>AvE!$H$12*VLOOKUP(R13,'Mortality Table'!$B$4:$C$108, 2, FALSE)</f>
        <v>1.7938362023167897E-3</v>
      </c>
      <c r="T13" s="15">
        <f>(S13+(1-S13)*T14)*(1+Parameters!$C$5)^(-1)</f>
        <v>2.2197119952812126E-2</v>
      </c>
      <c r="U13" s="3">
        <f>1+(1-S13)*U14*(1+Parameters!$C$5)^(-1)</f>
        <v>8.701406634375985</v>
      </c>
    </row>
    <row r="14" spans="2:21" x14ac:dyDescent="0.25">
      <c r="B14">
        <f>B13+1</f>
        <v>1</v>
      </c>
      <c r="C14">
        <f>C13+1</f>
        <v>33</v>
      </c>
      <c r="D14" s="14">
        <f>AvE!$H$12*VLOOKUP(C14,'Mortality Table'!$B$4:$C$108, 2, FALSE)</f>
        <v>4.6022899888041894E-4</v>
      </c>
      <c r="E14" s="15">
        <f>(D14+(1-D14)*E15)*(1+Parameters!$C$5)^(-1)</f>
        <v>5.3741803786294621E-3</v>
      </c>
      <c r="F14" s="3">
        <f>1+(1-D14)*F15*(1+Parameters!$C$5)^(-1)</f>
        <v>8.001828645087194</v>
      </c>
      <c r="H14">
        <f>H13+1</f>
        <v>38</v>
      </c>
      <c r="I14" s="14">
        <f>AvE!$H$12*VLOOKUP(H14,'Mortality Table'!$B$4:$C$108, 2, FALSE)</f>
        <v>7.5423750338440268E-4</v>
      </c>
      <c r="J14" s="15">
        <f>(I14+(1-I14)*J15)*(1+Parameters!$C$5)^(-1)</f>
        <v>8.7712102983821781E-3</v>
      </c>
      <c r="K14" s="3">
        <f>1+(1-I14)*K15*(1+Parameters!$C$5)^(-1)</f>
        <v>7.9903766821512132</v>
      </c>
      <c r="M14">
        <f>M13+1</f>
        <v>43</v>
      </c>
      <c r="N14" s="14">
        <f>AvE!$H$12*VLOOKUP(M14,'Mortality Table'!$B$4:$C$108, 2, FALSE)</f>
        <v>1.2365651807079315E-3</v>
      </c>
      <c r="O14" s="15">
        <f>(N14+(1-N14)*O15)*(1+Parameters!$C$5)^(-1)</f>
        <v>1.392100983255745E-2</v>
      </c>
      <c r="P14" s="3">
        <f>1+(1-N14)*P15*(1+Parameters!$C$5)^(-1)</f>
        <v>7.9724894223604217</v>
      </c>
      <c r="R14">
        <f>R13+1</f>
        <v>48</v>
      </c>
      <c r="S14" s="14">
        <f>AvE!$H$12*VLOOKUP(R14,'Mortality Table'!$B$4:$C$108, 2, FALSE)</f>
        <v>1.9610175087994468E-3</v>
      </c>
      <c r="T14" s="15">
        <f>(S14+(1-S14)*T15)*(1+Parameters!$C$5)^(-1)</f>
        <v>2.1107059957355675E-2</v>
      </c>
      <c r="U14" s="3">
        <f>1+(1-S14)*U15*(1+Parameters!$C$5)^(-1)</f>
        <v>7.9467039185855155</v>
      </c>
    </row>
    <row r="15" spans="2:21" x14ac:dyDescent="0.25">
      <c r="B15">
        <f t="shared" ref="B15:B22" si="0">B14+1</f>
        <v>2</v>
      </c>
      <c r="C15">
        <f t="shared" ref="C15:C22" si="1">C14+1</f>
        <v>34</v>
      </c>
      <c r="D15" s="14">
        <f>AvE!$H$12*VLOOKUP(C15,'Mortality Table'!$B$4:$C$108, 2, FALSE)</f>
        <v>5.0634797997908311E-4</v>
      </c>
      <c r="E15" s="15">
        <f>(D15+(1-D15)*E16)*(1+Parameters!$C$5)^(-1)</f>
        <v>5.0775136101135114E-3</v>
      </c>
      <c r="F15" s="3">
        <f>1+(1-D15)*F16*(1+Parameters!$C$5)^(-1)</f>
        <v>7.2152041506227684</v>
      </c>
      <c r="H15">
        <f t="shared" ref="H15:H22" si="2">H14+1</f>
        <v>39</v>
      </c>
      <c r="I15" s="14">
        <f>AvE!$H$12*VLOOKUP(H15,'Mortality Table'!$B$4:$C$108, 2, FALSE)</f>
        <v>8.3302409609462057E-4</v>
      </c>
      <c r="J15" s="15">
        <f>(I15+(1-I15)*J16)*(1+Parameters!$C$5)^(-1)</f>
        <v>8.2863589866634894E-3</v>
      </c>
      <c r="K15" s="3">
        <f>1+(1-I15)*K16*(1+Parameters!$C$5)^(-1)</f>
        <v>7.2055226580359264</v>
      </c>
      <c r="M15">
        <f t="shared" ref="M15:M22" si="3">M14+1</f>
        <v>44</v>
      </c>
      <c r="N15" s="14">
        <f>AvE!$H$12*VLOOKUP(M15,'Mortality Table'!$B$4:$C$108, 2, FALSE)</f>
        <v>1.3605099424105914E-3</v>
      </c>
      <c r="O15" s="15">
        <f>(N15+(1-N15)*O16)*(1+Parameters!$C$5)^(-1)</f>
        <v>1.3118296575601832E-2</v>
      </c>
      <c r="P15" s="3">
        <f>1+(1-N15)*P16*(1+Parameters!$C$5)^(-1)</f>
        <v>7.1905556958346439</v>
      </c>
      <c r="R15">
        <f t="shared" ref="R15:R22" si="4">R14+1</f>
        <v>49</v>
      </c>
      <c r="S15" s="14">
        <f>AvE!$H$12*VLOOKUP(R15,'Mortality Table'!$B$4:$C$108, 2, FALSE)</f>
        <v>2.1406893726629928E-3</v>
      </c>
      <c r="T15" s="15">
        <f>(S15+(1-S15)*T16)*(1+Parameters!$C$5)^(-1)</f>
        <v>1.9818117923516367E-2</v>
      </c>
      <c r="U15" s="3">
        <f>1+(1-S15)*U16*(1+Parameters!$C$5)^(-1)</f>
        <v>7.1691638920588607</v>
      </c>
    </row>
    <row r="16" spans="2:21" x14ac:dyDescent="0.25">
      <c r="B16">
        <f t="shared" si="0"/>
        <v>3</v>
      </c>
      <c r="C16">
        <f t="shared" si="1"/>
        <v>35</v>
      </c>
      <c r="D16" s="14">
        <f>AvE!$H$12*VLOOKUP(C16,'Mortality Table'!$B$4:$C$108, 2, FALSE)</f>
        <v>5.5919264582130249E-4</v>
      </c>
      <c r="E16" s="15">
        <f>(D16+(1-D16)*E17)*(1+Parameters!$C$5)^(-1)</f>
        <v>4.7258839802448455E-3</v>
      </c>
      <c r="F16" s="3">
        <f>1+(1-D16)*F17*(1+Parameters!$C$5)^(-1)</f>
        <v>6.4049033850324237</v>
      </c>
      <c r="H16">
        <f t="shared" si="2"/>
        <v>40</v>
      </c>
      <c r="I16" s="14">
        <f>AvE!$H$12*VLOOKUP(H16,'Mortality Table'!$B$4:$C$108, 2, FALSE)</f>
        <v>9.2141880986706015E-4</v>
      </c>
      <c r="J16" s="15">
        <f>(I16+(1-I16)*J17)*(1+Parameters!$C$5)^(-1)</f>
        <v>7.7083468988765943E-3</v>
      </c>
      <c r="K16" s="3">
        <f>1+(1-I16)*K17*(1+Parameters!$C$5)^(-1)</f>
        <v>6.3970172072537785</v>
      </c>
      <c r="M16">
        <f t="shared" si="3"/>
        <v>45</v>
      </c>
      <c r="N16" s="14">
        <f>AvE!$H$12*VLOOKUP(M16,'Mortality Table'!$B$4:$C$108, 2, FALSE)</f>
        <v>1.4940628251754729E-3</v>
      </c>
      <c r="O16" s="15">
        <f>(N16+(1-N16)*O17)*(1+Parameters!$C$5)^(-1)</f>
        <v>1.2167890065872072E-2</v>
      </c>
      <c r="P16" s="3">
        <f>1+(1-N16)*P17*(1+Parameters!$C$5)^(-1)</f>
        <v>6.3849591671384607</v>
      </c>
      <c r="R16">
        <f t="shared" si="4"/>
        <v>50</v>
      </c>
      <c r="S16" s="14">
        <f>AvE!$H$12*VLOOKUP(R16,'Mortality Table'!$B$4:$C$108, 2, FALSE)</f>
        <v>2.3309301696949822E-3</v>
      </c>
      <c r="T16" s="15">
        <f>(S16+(1-S16)*T17)*(1+Parameters!$C$5)^(-1)</f>
        <v>1.8311170616899481E-2</v>
      </c>
      <c r="U16" s="3">
        <f>1+(1-S16)*U17*(1+Parameters!$C$5)^(-1)</f>
        <v>6.3678704414010276</v>
      </c>
    </row>
    <row r="17" spans="2:21" x14ac:dyDescent="0.25">
      <c r="B17">
        <f t="shared" si="0"/>
        <v>4</v>
      </c>
      <c r="C17">
        <f t="shared" si="1"/>
        <v>36</v>
      </c>
      <c r="D17" s="14">
        <f>AvE!$H$12*VLOOKUP(C17,'Mortality Table'!$B$4:$C$108, 2, FALSE)</f>
        <v>6.1684137219463256E-4</v>
      </c>
      <c r="E17" s="15">
        <f>(D17+(1-D17)*E18)*(1+Parameters!$C$5)^(-1)</f>
        <v>4.31087846536575E-3</v>
      </c>
      <c r="F17" s="3">
        <f>1+(1-D17)*F18*(1+Parameters!$C$5)^(-1)</f>
        <v>5.5701652820451253</v>
      </c>
      <c r="H17">
        <f t="shared" si="2"/>
        <v>41</v>
      </c>
      <c r="I17" s="14">
        <f>AvE!$H$12*VLOOKUP(H17,'Mortality Table'!$B$4:$C$108, 2, FALSE)</f>
        <v>1.0175000204892771E-3</v>
      </c>
      <c r="J17" s="15">
        <f>(I17+(1-I17)*J18)*(1+Parameters!$C$5)^(-1)</f>
        <v>7.0246511416705206E-3</v>
      </c>
      <c r="K17" s="3">
        <f>1+(1-I17)*K18*(1+Parameters!$C$5)^(-1)</f>
        <v>5.564054547991037</v>
      </c>
      <c r="M17">
        <f t="shared" si="3"/>
        <v>46</v>
      </c>
      <c r="N17" s="14">
        <f>AvE!$H$12*VLOOKUP(M17,'Mortality Table'!$B$4:$C$108, 2, FALSE)</f>
        <v>1.6381846411087982E-3</v>
      </c>
      <c r="O17" s="15">
        <f>(N17+(1-N17)*O18)*(1+Parameters!$C$5)^(-1)</f>
        <v>1.1055381377006285E-2</v>
      </c>
      <c r="P17" s="3">
        <f>1+(1-N17)*P18*(1+Parameters!$C$5)^(-1)</f>
        <v>5.5548071730508886</v>
      </c>
      <c r="R17">
        <f t="shared" si="4"/>
        <v>51</v>
      </c>
      <c r="S17" s="14">
        <f>AvE!$H$12*VLOOKUP(R17,'Mortality Table'!$B$4:$C$108, 2, FALSE)</f>
        <v>2.53366152410786E-3</v>
      </c>
      <c r="T17" s="15">
        <f>(S17+(1-S17)*T18)*(1+Parameters!$C$5)^(-1)</f>
        <v>1.6568194870993667E-2</v>
      </c>
      <c r="U17" s="3">
        <f>1+(1-S17)*U18*(1+Parameters!$C$5)^(-1)</f>
        <v>5.541824159772216</v>
      </c>
    </row>
    <row r="18" spans="2:21" x14ac:dyDescent="0.25">
      <c r="B18">
        <f t="shared" si="0"/>
        <v>5</v>
      </c>
      <c r="C18">
        <f t="shared" si="1"/>
        <v>37</v>
      </c>
      <c r="D18" s="14">
        <f>AvE!$H$12*VLOOKUP(C18,'Mortality Table'!$B$4:$C$108, 2, FALSE)</f>
        <v>6.8217659541774001E-4</v>
      </c>
      <c r="E18" s="15">
        <f>(D18+(1-D18)*E19)*(1+Parameters!$C$5)^(-1)</f>
        <v>3.8257233115492231E-3</v>
      </c>
      <c r="F18" s="3">
        <f>1+(1-D18)*F19*(1+Parameters!$C$5)^(-1)</f>
        <v>4.7101756717311076</v>
      </c>
      <c r="H18">
        <f t="shared" si="2"/>
        <v>42</v>
      </c>
      <c r="I18" s="14">
        <f>AvE!$H$12*VLOOKUP(H18,'Mortality Table'!$B$4:$C$108, 2, FALSE)</f>
        <v>1.1222285400674934E-3</v>
      </c>
      <c r="J18" s="15">
        <f>(I18+(1-I18)*J19)*(1+Parameters!$C$5)^(-1)</f>
        <v>6.2242238032787249E-3</v>
      </c>
      <c r="K18" s="3">
        <f>1+(1-I18)*K19*(1+Parameters!$C$5)^(-1)</f>
        <v>4.7057642997021327</v>
      </c>
      <c r="M18">
        <f t="shared" si="3"/>
        <v>47</v>
      </c>
      <c r="N18" s="14">
        <f>AvE!$H$12*VLOOKUP(M18,'Mortality Table'!$B$4:$C$108, 2, FALSE)</f>
        <v>1.7938362023167897E-3</v>
      </c>
      <c r="O18" s="15">
        <f>(N18+(1-N18)*O19)*(1+Parameters!$C$5)^(-1)</f>
        <v>9.7648548123839794E-3</v>
      </c>
      <c r="P18" s="3">
        <f>1+(1-N18)*P19*(1+Parameters!$C$5)^(-1)</f>
        <v>4.6991494627185153</v>
      </c>
      <c r="R18">
        <f t="shared" si="4"/>
        <v>52</v>
      </c>
      <c r="S18" s="14">
        <f>AvE!$H$12*VLOOKUP(R18,'Mortality Table'!$B$4:$C$108, 2, FALSE)</f>
        <v>2.7469618116891812E-3</v>
      </c>
      <c r="T18" s="15">
        <f>(S18+(1-S18)*T19)*(1+Parameters!$C$5)^(-1)</f>
        <v>1.4568490817664651E-2</v>
      </c>
      <c r="U18" s="3">
        <f>1+(1-S18)*U19*(1+Parameters!$C$5)^(-1)</f>
        <v>4.6899616599727958</v>
      </c>
    </row>
    <row r="19" spans="2:21" x14ac:dyDescent="0.25">
      <c r="B19">
        <f t="shared" si="0"/>
        <v>6</v>
      </c>
      <c r="C19">
        <f t="shared" si="1"/>
        <v>38</v>
      </c>
      <c r="D19" s="14">
        <f>AvE!$H$12*VLOOKUP(C19,'Mortality Table'!$B$4:$C$108, 2, FALSE)</f>
        <v>7.5423750338440268E-4</v>
      </c>
      <c r="E19" s="15">
        <f>(D19+(1-D19)*E20)*(1+Parameters!$C$5)^(-1)</f>
        <v>3.2605426813835602E-3</v>
      </c>
      <c r="F19" s="3">
        <f>1+(1-D19)*F20*(1+Parameters!$C$5)^(-1)</f>
        <v>3.8240896463385523</v>
      </c>
      <c r="H19">
        <f t="shared" si="2"/>
        <v>43</v>
      </c>
      <c r="I19" s="14">
        <f>AvE!$H$12*VLOOKUP(H19,'Mortality Table'!$B$4:$C$108, 2, FALSE)</f>
        <v>1.2365651807079315E-3</v>
      </c>
      <c r="J19" s="15">
        <f>(I19+(1-I19)*J20)*(1+Parameters!$C$5)^(-1)</f>
        <v>5.2946638001361681E-3</v>
      </c>
      <c r="K19" s="3">
        <f>1+(1-I19)*K20*(1+Parameters!$C$5)^(-1)</f>
        <v>3.8212255170264378</v>
      </c>
      <c r="M19">
        <f t="shared" si="3"/>
        <v>48</v>
      </c>
      <c r="N19" s="14">
        <f>AvE!$H$12*VLOOKUP(M19,'Mortality Table'!$B$4:$C$108, 2, FALSE)</f>
        <v>1.9610175087994468E-3</v>
      </c>
      <c r="O19" s="15">
        <f>(N19+(1-N19)*O20)*(1+Parameters!$C$5)^(-1)</f>
        <v>8.278815092664215E-3</v>
      </c>
      <c r="P19" s="3">
        <f>1+(1-N19)*P20*(1+Parameters!$C$5)^(-1)</f>
        <v>3.8169709673044134</v>
      </c>
      <c r="R19">
        <f t="shared" si="4"/>
        <v>53</v>
      </c>
      <c r="S19" s="14">
        <f>AvE!$H$12*VLOOKUP(R19,'Mortality Table'!$B$4:$C$108, 2, FALSE)</f>
        <v>2.9717918445451687E-3</v>
      </c>
      <c r="T19" s="15">
        <f>(S19+(1-S19)*T20)*(1+Parameters!$C$5)^(-1)</f>
        <v>1.2292350347485857E-2</v>
      </c>
      <c r="U19" s="3">
        <f>1+(1-S19)*U20*(1+Parameters!$C$5)^(-1)</f>
        <v>3.8111295370697107</v>
      </c>
    </row>
    <row r="20" spans="2:21" x14ac:dyDescent="0.25">
      <c r="B20">
        <f t="shared" si="0"/>
        <v>7</v>
      </c>
      <c r="C20">
        <f t="shared" si="1"/>
        <v>39</v>
      </c>
      <c r="D20" s="14">
        <f>AvE!$H$12*VLOOKUP(C20,'Mortality Table'!$B$4:$C$108, 2, FALSE)</f>
        <v>8.3302409609462057E-4</v>
      </c>
      <c r="E20" s="15">
        <f>(D20+(1-D20)*E21)*(1+Parameters!$C$5)^(-1)</f>
        <v>2.6060870670437139E-3</v>
      </c>
      <c r="F20" s="3">
        <f>1+(1-D20)*F21*(1+Parameters!$C$5)^(-1)</f>
        <v>2.9110079270799623</v>
      </c>
      <c r="H20">
        <f t="shared" si="2"/>
        <v>44</v>
      </c>
      <c r="I20" s="14">
        <f>AvE!$H$12*VLOOKUP(H20,'Mortality Table'!$B$4:$C$108, 2, FALSE)</f>
        <v>1.3605099424105914E-3</v>
      </c>
      <c r="J20" s="15">
        <f>(I20+(1-I20)*J21)*(1+Parameters!$C$5)^(-1)</f>
        <v>4.2221595088683828E-3</v>
      </c>
      <c r="K20" s="3">
        <f>1+(1-I20)*K21*(1+Parameters!$C$5)^(-1)</f>
        <v>2.9094600194919966</v>
      </c>
      <c r="M20">
        <f t="shared" si="3"/>
        <v>49</v>
      </c>
      <c r="N20" s="14">
        <f>AvE!$H$12*VLOOKUP(M20,'Mortality Table'!$B$4:$C$108, 2, FALSE)</f>
        <v>2.1406893726629928E-3</v>
      </c>
      <c r="O20" s="15">
        <f>(N20+(1-N20)*O21)*(1+Parameters!$C$5)^(-1)</f>
        <v>6.5790636957435544E-3</v>
      </c>
      <c r="P20" s="3">
        <f>1+(1-N20)*P21*(1+Parameters!$C$5)^(-1)</f>
        <v>2.9071811294195888</v>
      </c>
      <c r="R20">
        <f t="shared" si="4"/>
        <v>54</v>
      </c>
      <c r="S20" s="14">
        <f>AvE!$H$12*VLOOKUP(R20,'Mortality Table'!$B$4:$C$108, 2, FALSE)</f>
        <v>3.2062299984633781E-3</v>
      </c>
      <c r="T20" s="15">
        <f>(S20+(1-S20)*T21)*(1+Parameters!$C$5)^(-1)</f>
        <v>9.7182095091280698E-3</v>
      </c>
      <c r="U20" s="3">
        <f>1+(1-S20)*U21*(1+Parameters!$C$5)^(-1)</f>
        <v>2.9040937854090751</v>
      </c>
    </row>
    <row r="21" spans="2:21" x14ac:dyDescent="0.25">
      <c r="B21">
        <f t="shared" si="0"/>
        <v>8</v>
      </c>
      <c r="C21">
        <f t="shared" si="1"/>
        <v>40</v>
      </c>
      <c r="D21" s="14">
        <f>AvE!$H$12*VLOOKUP(C21,'Mortality Table'!$B$4:$C$108, 2, FALSE)</f>
        <v>9.2141880986706015E-4</v>
      </c>
      <c r="E21" s="15">
        <f>(D21+(1-D21)*E22)*(1+Parameters!$C$5)^(-1)</f>
        <v>1.8527890008430863E-3</v>
      </c>
      <c r="F21" s="3">
        <f>1+(1-D21)*F22*(1+Parameters!$C$5)^(-1)</f>
        <v>1.969979205038964</v>
      </c>
      <c r="H21">
        <f t="shared" si="2"/>
        <v>45</v>
      </c>
      <c r="I21" s="14">
        <f>AvE!$H$12*VLOOKUP(H21,'Mortality Table'!$B$4:$C$108, 2, FALSE)</f>
        <v>1.4940628251754729E-3</v>
      </c>
      <c r="J21" s="15">
        <f>(I21+(1-I21)*J22)*(1+Parameters!$C$5)^(-1)</f>
        <v>2.9923855219780196E-3</v>
      </c>
      <c r="K21" s="3">
        <f>1+(1-I21)*K22*(1+Parameters!$C$5)^(-1)</f>
        <v>1.9694232399755578</v>
      </c>
      <c r="M21">
        <f t="shared" si="3"/>
        <v>50</v>
      </c>
      <c r="N21" s="14">
        <f>AvE!$H$12*VLOOKUP(M21,'Mortality Table'!$B$4:$C$108, 2, FALSE)</f>
        <v>2.3309301696949822E-3</v>
      </c>
      <c r="O21" s="15">
        <f>(N21+(1-N21)*O22)*(1+Parameters!$C$5)^(-1)</f>
        <v>4.6456912157671346E-3</v>
      </c>
      <c r="P21" s="3">
        <f>1+(1-N21)*P22*(1+Parameters!$C$5)^(-1)</f>
        <v>1.968610747408063</v>
      </c>
      <c r="R21">
        <f t="shared" si="4"/>
        <v>55</v>
      </c>
      <c r="S21" s="14">
        <f>AvE!$H$12*VLOOKUP(R21,'Mortality Table'!$B$4:$C$108, 2, FALSE)</f>
        <v>3.4493154613375867E-3</v>
      </c>
      <c r="T21" s="15">
        <f>(S21+(1-S21)*T22)*(1+Parameters!$C$5)^(-1)</f>
        <v>6.8254096290429715E-3</v>
      </c>
      <c r="U21" s="3">
        <f>1+(1-S21)*U22*(1+Parameters!$C$5)^(-1)</f>
        <v>1.9675249364453034</v>
      </c>
    </row>
    <row r="22" spans="2:21" x14ac:dyDescent="0.25">
      <c r="B22">
        <f t="shared" si="0"/>
        <v>9</v>
      </c>
      <c r="C22">
        <f t="shared" si="1"/>
        <v>41</v>
      </c>
      <c r="D22" s="14">
        <f>AvE!$H$12*VLOOKUP(C22,'Mortality Table'!$B$4:$C$108, 2, FALSE)</f>
        <v>1.0175000204892771E-3</v>
      </c>
      <c r="E22" s="15">
        <f>(D22+(1-D22)*E23)*(1+Parameters!$C$5)^(-1)</f>
        <v>9.8786409756240496E-4</v>
      </c>
      <c r="F22" s="3">
        <f>1+(1-D22)*F23*(1+Parameters!$C$5)^(-1)</f>
        <v>1</v>
      </c>
      <c r="H22">
        <f t="shared" si="2"/>
        <v>46</v>
      </c>
      <c r="I22" s="14">
        <f>AvE!$H$12*VLOOKUP(H22,'Mortality Table'!$B$4:$C$108, 2, FALSE)</f>
        <v>1.6381846411087982E-3</v>
      </c>
      <c r="J22" s="15">
        <f>(I22+(1-I22)*J23)*(1+Parameters!$C$5)^(-1)</f>
        <v>1.5904705253483478E-3</v>
      </c>
      <c r="K22" s="3">
        <f>1+(1-I22)*K23*(1+Parameters!$C$5)^(-1)</f>
        <v>1</v>
      </c>
      <c r="M22">
        <f t="shared" si="3"/>
        <v>51</v>
      </c>
      <c r="N22" s="14">
        <f>AvE!$H$12*VLOOKUP(M22,'Mortality Table'!$B$4:$C$108, 2, FALSE)</f>
        <v>2.53366152410786E-3</v>
      </c>
      <c r="O22" s="15">
        <f>(N22+(1-N22)*O23)*(1+Parameters!$C$5)^(-1)</f>
        <v>2.459865557386272E-3</v>
      </c>
      <c r="P22" s="3">
        <f>1+(1-N22)*P23*(1+Parameters!$C$5)^(-1)</f>
        <v>1</v>
      </c>
      <c r="R22">
        <f t="shared" si="4"/>
        <v>56</v>
      </c>
      <c r="S22" s="14">
        <f>AvE!$H$12*VLOOKUP(R22,'Mortality Table'!$B$4:$C$108, 2, FALSE)</f>
        <v>3.7010482331677952E-3</v>
      </c>
      <c r="T22" s="15">
        <f>(S22+(1-S22)*T23)*(1+Parameters!$C$5)^(-1)</f>
        <v>3.5932507118133935E-3</v>
      </c>
      <c r="U22" s="3">
        <f>1+(1-S22)*U23*(1+Parameters!$C$5)^(-1)</f>
        <v>1</v>
      </c>
    </row>
    <row r="23" spans="2:21" ht="15.75" thickBot="1" x14ac:dyDescent="0.3"/>
    <row r="24" spans="2:21" ht="15.75" thickBot="1" x14ac:dyDescent="0.3">
      <c r="E24" s="21" t="s">
        <v>24</v>
      </c>
      <c r="F24" s="24">
        <f>1000*(1+Parameters!$C$3)*E13/F13</f>
        <v>0.83381687075118882</v>
      </c>
      <c r="J24" s="21" t="s">
        <v>24</v>
      </c>
      <c r="K24" s="24">
        <f>1000*(1+Parameters!$C$3)*J13/K13</f>
        <v>1.3623655501044452</v>
      </c>
      <c r="O24" s="21" t="s">
        <v>24</v>
      </c>
      <c r="P24" s="24">
        <f>1000*(1+Parameters!$C$3)*O13/P13</f>
        <v>2.1722141897665455</v>
      </c>
      <c r="T24" s="21" t="s">
        <v>24</v>
      </c>
      <c r="U24" s="24">
        <f>1000*(1+Parameters!$C$3)*T13/U13</f>
        <v>3.3162748451101631</v>
      </c>
    </row>
    <row r="26" spans="2:21" ht="15.75" thickBot="1" x14ac:dyDescent="0.3"/>
    <row r="27" spans="2:21" ht="15.75" thickBot="1" x14ac:dyDescent="0.3">
      <c r="D27" s="10"/>
      <c r="E27" s="20" t="s">
        <v>27</v>
      </c>
      <c r="F27" s="25">
        <f>F24*D5+K24*D6+P24*D7+U24*D8</f>
        <v>2.1453223028830957</v>
      </c>
    </row>
    <row r="28" spans="2:21" ht="15.75" thickBot="1" x14ac:dyDescent="0.3">
      <c r="D28" s="10"/>
      <c r="E28" s="20" t="s">
        <v>32</v>
      </c>
      <c r="F28" s="26">
        <f>F27*Parameters!C7/1000</f>
        <v>471970.90663428104</v>
      </c>
    </row>
    <row r="30" spans="2:21" ht="15.75" thickBot="1" x14ac:dyDescent="0.3">
      <c r="D30" s="27" t="s">
        <v>34</v>
      </c>
      <c r="E30" s="27"/>
      <c r="F30" s="27"/>
    </row>
    <row r="31" spans="2:21" ht="15.75" thickBot="1" x14ac:dyDescent="0.3">
      <c r="D31" s="10" t="s">
        <v>35</v>
      </c>
      <c r="E31" s="10"/>
      <c r="F31" s="42">
        <f>SUMPRODUCT(E5:E8,D5:D8)</f>
        <v>41</v>
      </c>
    </row>
    <row r="33" spans="4:6" ht="15" customHeight="1" x14ac:dyDescent="0.25">
      <c r="D33" s="46" t="s">
        <v>54</v>
      </c>
      <c r="E33" s="46"/>
      <c r="F33" s="46"/>
    </row>
    <row r="34" spans="4:6" x14ac:dyDescent="0.25">
      <c r="D34" s="46"/>
      <c r="E34" s="46"/>
      <c r="F34" s="46"/>
    </row>
    <row r="35" spans="4:6" x14ac:dyDescent="0.25">
      <c r="D35" s="46"/>
      <c r="E35" s="46"/>
      <c r="F35" s="46"/>
    </row>
    <row r="36" spans="4:6" x14ac:dyDescent="0.25">
      <c r="D36" s="46"/>
      <c r="E36" s="46"/>
      <c r="F36" s="46"/>
    </row>
  </sheetData>
  <mergeCells count="2">
    <mergeCell ref="D33:F36"/>
    <mergeCell ref="B3:C3"/>
  </mergeCells>
  <pageMargins left="0.7" right="0.7" top="0.75" bottom="0.75" header="0.3" footer="0.3"/>
  <pageSetup paperSize="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Parameters</vt:lpstr>
      <vt:lpstr>Data Checks</vt:lpstr>
      <vt:lpstr>Mortality Table</vt:lpstr>
      <vt:lpstr>AvE</vt:lpstr>
      <vt:lpstr>Projection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Reynolds</dc:creator>
  <cp:lastModifiedBy>Windows User</cp:lastModifiedBy>
  <dcterms:created xsi:type="dcterms:W3CDTF">2014-06-23T18:12:51Z</dcterms:created>
  <dcterms:modified xsi:type="dcterms:W3CDTF">2015-03-11T16:52:49Z</dcterms:modified>
</cp:coreProperties>
</file>